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njezic\Documents\Dokumenti sa F particije\My documents_1\DOB 2027-29\Prazni obrazci\"/>
    </mc:Choice>
  </mc:AlternateContent>
  <bookViews>
    <workbookView xWindow="120" yWindow="105" windowWidth="19035" windowHeight="11250" firstSheet="2" activeTab="2"/>
  </bookViews>
  <sheets>
    <sheet name="Obrazac 1" sheetId="1" state="hidden" r:id="rId1"/>
    <sheet name="Obrazac FP" sheetId="2" state="hidden" r:id="rId2"/>
    <sheet name="Obrazac FP_F2" sheetId="6" r:id="rId3"/>
    <sheet name="Obrazac FP_F3" sheetId="9" r:id="rId4"/>
    <sheet name="Obrazac FP_F4" sheetId="10" r:id="rId5"/>
    <sheet name="Obrazac FP_F5" sheetId="11" r:id="rId6"/>
    <sheet name="Obrazac UKUPNO" sheetId="13" r:id="rId7"/>
    <sheet name="Obrazac FP_F2-5" sheetId="7" state="hidden" r:id="rId8"/>
  </sheets>
  <definedNames>
    <definedName name="_xlnm.Print_Area" localSheetId="0">'Obrazac 1'!$A$1:$J$436</definedName>
    <definedName name="_xlnm.Print_Area" localSheetId="2">'Obrazac FP_F2'!$A$1:$F$398</definedName>
    <definedName name="_xlnm.Print_Area" localSheetId="7">'Obrazac FP_F2-5'!$A$1:$AD$391</definedName>
    <definedName name="_xlnm.Print_Area" localSheetId="3">'Obrazac FP_F3'!$A$1:$F$398</definedName>
    <definedName name="_xlnm.Print_Area" localSheetId="4">'Obrazac FP_F4'!$A$1:$F$398</definedName>
    <definedName name="_xlnm.Print_Area" localSheetId="5">'Obrazac FP_F5'!$A$1:$F$398</definedName>
    <definedName name="_xlnm.Print_Area" localSheetId="6">'Obrazac UKUPNO'!$A$1:$F$398</definedName>
    <definedName name="_xlnm.Print_Titles" localSheetId="7">'Obrazac FP_F2-5'!$A:$B,'Obrazac FP_F2-5'!$1:$24</definedName>
  </definedNames>
  <calcPr calcId="162913"/>
</workbook>
</file>

<file path=xl/calcChain.xml><?xml version="1.0" encoding="utf-8"?>
<calcChain xmlns="http://schemas.openxmlformats.org/spreadsheetml/2006/main">
  <c r="D24" i="13" l="1"/>
  <c r="E24" i="13"/>
  <c r="F24" i="13"/>
  <c r="C24" i="13"/>
  <c r="D24" i="11"/>
  <c r="E24" i="11"/>
  <c r="F24" i="11"/>
  <c r="C24" i="11"/>
  <c r="D24" i="10"/>
  <c r="E24" i="10"/>
  <c r="F24" i="10"/>
  <c r="C24" i="10"/>
  <c r="D24" i="9"/>
  <c r="E24" i="9"/>
  <c r="F24" i="9"/>
  <c r="C24" i="9"/>
  <c r="C377" i="9" l="1"/>
  <c r="C377" i="6"/>
  <c r="D377" i="10" l="1"/>
  <c r="F377" i="11"/>
  <c r="E377" i="11"/>
  <c r="D377" i="11"/>
  <c r="C377" i="11"/>
  <c r="F376" i="11"/>
  <c r="E376" i="11"/>
  <c r="D376" i="11"/>
  <c r="C376" i="11"/>
  <c r="F367" i="11"/>
  <c r="E367" i="11"/>
  <c r="D367" i="11"/>
  <c r="C367" i="11"/>
  <c r="F362" i="11"/>
  <c r="E362" i="11"/>
  <c r="D362" i="11"/>
  <c r="D361" i="11" s="1"/>
  <c r="C362" i="11"/>
  <c r="F361" i="11"/>
  <c r="E361" i="11"/>
  <c r="C361" i="11"/>
  <c r="F358" i="11"/>
  <c r="E358" i="11"/>
  <c r="D358" i="11"/>
  <c r="C358" i="11"/>
  <c r="F353" i="11"/>
  <c r="E353" i="11"/>
  <c r="D353" i="11"/>
  <c r="D352" i="11" s="1"/>
  <c r="C353" i="11"/>
  <c r="F352" i="11"/>
  <c r="E352" i="11"/>
  <c r="C352" i="11"/>
  <c r="F351" i="11"/>
  <c r="E351" i="11"/>
  <c r="C351" i="11"/>
  <c r="F348" i="11"/>
  <c r="E348" i="11"/>
  <c r="D348" i="11"/>
  <c r="C348" i="11"/>
  <c r="F345" i="11"/>
  <c r="E345" i="11"/>
  <c r="D345" i="11"/>
  <c r="C345" i="11"/>
  <c r="F337" i="11"/>
  <c r="E337" i="11"/>
  <c r="D337" i="11"/>
  <c r="C337" i="11"/>
  <c r="F334" i="11"/>
  <c r="E334" i="11"/>
  <c r="D334" i="11"/>
  <c r="C334" i="11"/>
  <c r="F329" i="11"/>
  <c r="E329" i="11"/>
  <c r="D329" i="11"/>
  <c r="D328" i="11" s="1"/>
  <c r="D327" i="11" s="1"/>
  <c r="C329" i="11"/>
  <c r="F328" i="11"/>
  <c r="E328" i="11"/>
  <c r="C328" i="11"/>
  <c r="F327" i="11"/>
  <c r="E327" i="11"/>
  <c r="C327" i="11"/>
  <c r="F324" i="11"/>
  <c r="E324" i="11"/>
  <c r="D324" i="11"/>
  <c r="C324" i="11"/>
  <c r="F317" i="11"/>
  <c r="E317" i="11"/>
  <c r="D317" i="11"/>
  <c r="C317" i="11"/>
  <c r="F313" i="11"/>
  <c r="E313" i="11"/>
  <c r="D313" i="11"/>
  <c r="D312" i="11" s="1"/>
  <c r="D311" i="11" s="1"/>
  <c r="C313" i="11"/>
  <c r="F312" i="11"/>
  <c r="E312" i="11"/>
  <c r="C312" i="11"/>
  <c r="F311" i="11"/>
  <c r="E311" i="11"/>
  <c r="C311" i="11"/>
  <c r="F310" i="11"/>
  <c r="E310" i="11"/>
  <c r="C310" i="11"/>
  <c r="F307" i="11"/>
  <c r="E307" i="11"/>
  <c r="D307" i="11"/>
  <c r="C307" i="11"/>
  <c r="F301" i="11"/>
  <c r="E301" i="11"/>
  <c r="D301" i="11"/>
  <c r="D300" i="11" s="1"/>
  <c r="C301" i="11"/>
  <c r="F300" i="11"/>
  <c r="E300" i="11"/>
  <c r="C300" i="11"/>
  <c r="F297" i="11"/>
  <c r="E297" i="11"/>
  <c r="D297" i="11"/>
  <c r="C297" i="11"/>
  <c r="F289" i="11"/>
  <c r="E289" i="11"/>
  <c r="D289" i="11"/>
  <c r="C289" i="11"/>
  <c r="F286" i="11"/>
  <c r="E286" i="11"/>
  <c r="D286" i="11"/>
  <c r="C286" i="11"/>
  <c r="F283" i="11"/>
  <c r="E283" i="11"/>
  <c r="D283" i="11"/>
  <c r="C283" i="11"/>
  <c r="F280" i="11"/>
  <c r="E280" i="11"/>
  <c r="D280" i="11"/>
  <c r="D279" i="11" s="1"/>
  <c r="C280" i="11"/>
  <c r="F279" i="11"/>
  <c r="E279" i="11"/>
  <c r="C279" i="11"/>
  <c r="F278" i="11"/>
  <c r="E278" i="11"/>
  <c r="C278" i="11"/>
  <c r="F275" i="11"/>
  <c r="E275" i="11"/>
  <c r="D275" i="11"/>
  <c r="C275" i="11"/>
  <c r="F269" i="11"/>
  <c r="E269" i="11"/>
  <c r="D269" i="11"/>
  <c r="D268" i="11" s="1"/>
  <c r="C269" i="11"/>
  <c r="F268" i="11"/>
  <c r="E268" i="11"/>
  <c r="C268" i="11"/>
  <c r="F265" i="11"/>
  <c r="E265" i="11"/>
  <c r="D265" i="11"/>
  <c r="C265" i="11"/>
  <c r="F257" i="11"/>
  <c r="E257" i="11"/>
  <c r="D257" i="11"/>
  <c r="C257" i="11"/>
  <c r="F254" i="11"/>
  <c r="E254" i="11"/>
  <c r="D254" i="11"/>
  <c r="C254" i="11"/>
  <c r="F251" i="11"/>
  <c r="E251" i="11"/>
  <c r="D251" i="11"/>
  <c r="C251" i="11"/>
  <c r="F248" i="11"/>
  <c r="E248" i="11"/>
  <c r="D248" i="11"/>
  <c r="C248" i="11"/>
  <c r="F247" i="11"/>
  <c r="E247" i="11"/>
  <c r="D247" i="11"/>
  <c r="D246" i="11" s="1"/>
  <c r="C247" i="11"/>
  <c r="F246" i="11"/>
  <c r="E246" i="11"/>
  <c r="C246" i="11"/>
  <c r="F245" i="11"/>
  <c r="E245" i="11"/>
  <c r="C245" i="11"/>
  <c r="F244" i="11"/>
  <c r="E244" i="11"/>
  <c r="C244" i="11"/>
  <c r="F236" i="11"/>
  <c r="E236" i="11"/>
  <c r="D236" i="11"/>
  <c r="C236" i="11"/>
  <c r="F229" i="11"/>
  <c r="E229" i="11"/>
  <c r="D229" i="11"/>
  <c r="D228" i="11" s="1"/>
  <c r="D227" i="11" s="1"/>
  <c r="C229" i="11"/>
  <c r="F228" i="11"/>
  <c r="E228" i="11"/>
  <c r="C228" i="11"/>
  <c r="F227" i="11"/>
  <c r="E227" i="11"/>
  <c r="C227" i="11"/>
  <c r="F219" i="11"/>
  <c r="E219" i="11"/>
  <c r="D219" i="11"/>
  <c r="C219" i="11"/>
  <c r="F211" i="11"/>
  <c r="E211" i="11"/>
  <c r="D211" i="11"/>
  <c r="C211" i="11"/>
  <c r="F203" i="11"/>
  <c r="E203" i="11"/>
  <c r="D203" i="11"/>
  <c r="D202" i="11" s="1"/>
  <c r="D201" i="11" s="1"/>
  <c r="C203" i="11"/>
  <c r="F202" i="11"/>
  <c r="E202" i="11"/>
  <c r="C202" i="11"/>
  <c r="F201" i="11"/>
  <c r="E201" i="11"/>
  <c r="C201" i="11"/>
  <c r="F194" i="11"/>
  <c r="E194" i="11"/>
  <c r="D194" i="11"/>
  <c r="D193" i="11" s="1"/>
  <c r="C194" i="11"/>
  <c r="F193" i="11"/>
  <c r="E193" i="11"/>
  <c r="C193" i="11"/>
  <c r="F184" i="11"/>
  <c r="E184" i="11"/>
  <c r="D184" i="11"/>
  <c r="D183" i="11" s="1"/>
  <c r="C184" i="11"/>
  <c r="F183" i="11"/>
  <c r="E183" i="11"/>
  <c r="C183" i="11"/>
  <c r="F178" i="11"/>
  <c r="E178" i="11"/>
  <c r="D178" i="11"/>
  <c r="C178" i="11"/>
  <c r="F172" i="11"/>
  <c r="E172" i="11"/>
  <c r="D172" i="11"/>
  <c r="C172" i="11"/>
  <c r="F164" i="11"/>
  <c r="E164" i="11"/>
  <c r="D164" i="11"/>
  <c r="D163" i="11" s="1"/>
  <c r="C164" i="11"/>
  <c r="F163" i="11"/>
  <c r="E163" i="11"/>
  <c r="C163" i="11"/>
  <c r="F158" i="11"/>
  <c r="E158" i="11"/>
  <c r="D158" i="11"/>
  <c r="C158" i="11"/>
  <c r="F155" i="11"/>
  <c r="E155" i="11"/>
  <c r="D155" i="11"/>
  <c r="C155" i="11"/>
  <c r="F152" i="11"/>
  <c r="E152" i="11"/>
  <c r="D152" i="11"/>
  <c r="C152" i="11"/>
  <c r="F148" i="11"/>
  <c r="E148" i="11"/>
  <c r="D148" i="11"/>
  <c r="D147" i="11" s="1"/>
  <c r="D120" i="11" s="1"/>
  <c r="C148" i="11"/>
  <c r="F147" i="11"/>
  <c r="E147" i="11"/>
  <c r="C147" i="11"/>
  <c r="F143" i="11"/>
  <c r="E143" i="11"/>
  <c r="D143" i="11"/>
  <c r="C143" i="11"/>
  <c r="F135" i="11"/>
  <c r="E135" i="11"/>
  <c r="D135" i="11"/>
  <c r="C135" i="11"/>
  <c r="F131" i="11"/>
  <c r="E131" i="11"/>
  <c r="D131" i="11"/>
  <c r="C131" i="11"/>
  <c r="F130" i="11"/>
  <c r="E130" i="11"/>
  <c r="D130" i="11"/>
  <c r="C130" i="11"/>
  <c r="F126" i="11"/>
  <c r="E126" i="11"/>
  <c r="D126" i="11"/>
  <c r="C126" i="11"/>
  <c r="F121" i="11"/>
  <c r="E121" i="11"/>
  <c r="D121" i="11"/>
  <c r="C121" i="11"/>
  <c r="F120" i="11"/>
  <c r="E120" i="11"/>
  <c r="C120" i="11"/>
  <c r="F119" i="11"/>
  <c r="E119" i="11"/>
  <c r="C119" i="11"/>
  <c r="F112" i="11"/>
  <c r="E112" i="11"/>
  <c r="D112" i="11"/>
  <c r="D111" i="11" s="1"/>
  <c r="C112" i="11"/>
  <c r="F111" i="11"/>
  <c r="E111" i="11"/>
  <c r="C111" i="11"/>
  <c r="F103" i="11"/>
  <c r="E103" i="11"/>
  <c r="D103" i="11"/>
  <c r="D102" i="11" s="1"/>
  <c r="D101" i="11" s="1"/>
  <c r="C103" i="11"/>
  <c r="F102" i="11"/>
  <c r="E102" i="11"/>
  <c r="C102" i="11"/>
  <c r="F101" i="11"/>
  <c r="E101" i="11"/>
  <c r="C101" i="11"/>
  <c r="F93" i="11"/>
  <c r="E93" i="11"/>
  <c r="E84" i="11" s="1"/>
  <c r="E46" i="11" s="1"/>
  <c r="D93" i="11"/>
  <c r="C93" i="11"/>
  <c r="F85" i="11"/>
  <c r="E85" i="11"/>
  <c r="D85" i="11"/>
  <c r="D84" i="11" s="1"/>
  <c r="C85" i="11"/>
  <c r="F84" i="11"/>
  <c r="C84" i="11"/>
  <c r="F81" i="11"/>
  <c r="E81" i="11"/>
  <c r="D81" i="11"/>
  <c r="C81" i="11"/>
  <c r="F73" i="11"/>
  <c r="E73" i="11"/>
  <c r="D73" i="11"/>
  <c r="D64" i="11" s="1"/>
  <c r="C73" i="11"/>
  <c r="F69" i="11"/>
  <c r="E69" i="11"/>
  <c r="D69" i="11"/>
  <c r="C69" i="11"/>
  <c r="F65" i="11"/>
  <c r="E65" i="11"/>
  <c r="D65" i="11"/>
  <c r="C65" i="11"/>
  <c r="F64" i="11"/>
  <c r="E64" i="11"/>
  <c r="C64" i="11"/>
  <c r="F57" i="11"/>
  <c r="E57" i="11"/>
  <c r="D57" i="11"/>
  <c r="C57" i="11"/>
  <c r="F52" i="11"/>
  <c r="E52" i="11"/>
  <c r="D52" i="11"/>
  <c r="C52" i="11"/>
  <c r="F48" i="11"/>
  <c r="E48" i="11"/>
  <c r="D48" i="11"/>
  <c r="C48" i="11"/>
  <c r="F47" i="11"/>
  <c r="E47" i="11"/>
  <c r="D47" i="11"/>
  <c r="C47" i="11"/>
  <c r="F46" i="11"/>
  <c r="C46" i="11"/>
  <c r="F37" i="11"/>
  <c r="E37" i="11"/>
  <c r="D37" i="11"/>
  <c r="C37" i="11"/>
  <c r="F32" i="11"/>
  <c r="E32" i="11"/>
  <c r="D32" i="11"/>
  <c r="C32" i="11"/>
  <c r="F28" i="11"/>
  <c r="E28" i="11"/>
  <c r="D28" i="11"/>
  <c r="D27" i="11" s="1"/>
  <c r="C28" i="11"/>
  <c r="F27" i="11"/>
  <c r="E27" i="11"/>
  <c r="C27" i="11"/>
  <c r="C26" i="11" s="1"/>
  <c r="C192" i="11" s="1"/>
  <c r="C243" i="11" s="1"/>
  <c r="C371" i="11" s="1"/>
  <c r="F26" i="11"/>
  <c r="F192" i="11" s="1"/>
  <c r="F243" i="11" s="1"/>
  <c r="F371" i="11" s="1"/>
  <c r="F377" i="10"/>
  <c r="E377" i="10"/>
  <c r="C377" i="10"/>
  <c r="F376" i="10"/>
  <c r="E376" i="10"/>
  <c r="D376" i="10"/>
  <c r="C376" i="10"/>
  <c r="F367" i="10"/>
  <c r="E367" i="10"/>
  <c r="D367" i="10"/>
  <c r="C367" i="10"/>
  <c r="F362" i="10"/>
  <c r="E362" i="10"/>
  <c r="D362" i="10"/>
  <c r="D361" i="10" s="1"/>
  <c r="C362" i="10"/>
  <c r="F361" i="10"/>
  <c r="E361" i="10"/>
  <c r="C361" i="10"/>
  <c r="F358" i="10"/>
  <c r="E358" i="10"/>
  <c r="D358" i="10"/>
  <c r="C358" i="10"/>
  <c r="F353" i="10"/>
  <c r="E353" i="10"/>
  <c r="D353" i="10"/>
  <c r="D352" i="10" s="1"/>
  <c r="C353" i="10"/>
  <c r="F352" i="10"/>
  <c r="E352" i="10"/>
  <c r="C352" i="10"/>
  <c r="F351" i="10"/>
  <c r="E351" i="10"/>
  <c r="C351" i="10"/>
  <c r="F348" i="10"/>
  <c r="E348" i="10"/>
  <c r="D348" i="10"/>
  <c r="C348" i="10"/>
  <c r="F345" i="10"/>
  <c r="E345" i="10"/>
  <c r="D345" i="10"/>
  <c r="C345" i="10"/>
  <c r="F337" i="10"/>
  <c r="E337" i="10"/>
  <c r="D337" i="10"/>
  <c r="C337" i="10"/>
  <c r="F334" i="10"/>
  <c r="E334" i="10"/>
  <c r="D334" i="10"/>
  <c r="C334" i="10"/>
  <c r="F329" i="10"/>
  <c r="E329" i="10"/>
  <c r="D329" i="10"/>
  <c r="D328" i="10" s="1"/>
  <c r="D327" i="10" s="1"/>
  <c r="C329" i="10"/>
  <c r="F328" i="10"/>
  <c r="E328" i="10"/>
  <c r="C328" i="10"/>
  <c r="F327" i="10"/>
  <c r="E327" i="10"/>
  <c r="C327" i="10"/>
  <c r="F324" i="10"/>
  <c r="E324" i="10"/>
  <c r="D324" i="10"/>
  <c r="C324" i="10"/>
  <c r="F317" i="10"/>
  <c r="E317" i="10"/>
  <c r="D317" i="10"/>
  <c r="C317" i="10"/>
  <c r="F313" i="10"/>
  <c r="E313" i="10"/>
  <c r="D313" i="10"/>
  <c r="D312" i="10" s="1"/>
  <c r="D311" i="10" s="1"/>
  <c r="D310" i="10" s="1"/>
  <c r="C313" i="10"/>
  <c r="F312" i="10"/>
  <c r="E312" i="10"/>
  <c r="C312" i="10"/>
  <c r="F311" i="10"/>
  <c r="E311" i="10"/>
  <c r="C311" i="10"/>
  <c r="F310" i="10"/>
  <c r="E310" i="10"/>
  <c r="C310" i="10"/>
  <c r="F307" i="10"/>
  <c r="E307" i="10"/>
  <c r="D307" i="10"/>
  <c r="C307" i="10"/>
  <c r="F301" i="10"/>
  <c r="E301" i="10"/>
  <c r="D301" i="10"/>
  <c r="D300" i="10" s="1"/>
  <c r="C301" i="10"/>
  <c r="F300" i="10"/>
  <c r="E300" i="10"/>
  <c r="C300" i="10"/>
  <c r="F297" i="10"/>
  <c r="E297" i="10"/>
  <c r="D297" i="10"/>
  <c r="C297" i="10"/>
  <c r="F289" i="10"/>
  <c r="E289" i="10"/>
  <c r="D289" i="10"/>
  <c r="C289" i="10"/>
  <c r="F286" i="10"/>
  <c r="E286" i="10"/>
  <c r="D286" i="10"/>
  <c r="C286" i="10"/>
  <c r="F283" i="10"/>
  <c r="E283" i="10"/>
  <c r="D283" i="10"/>
  <c r="C283" i="10"/>
  <c r="F280" i="10"/>
  <c r="E280" i="10"/>
  <c r="D280" i="10"/>
  <c r="C280" i="10"/>
  <c r="F279" i="10"/>
  <c r="E279" i="10"/>
  <c r="D279" i="10"/>
  <c r="C279" i="10"/>
  <c r="F278" i="10"/>
  <c r="E278" i="10"/>
  <c r="C278" i="10"/>
  <c r="F275" i="10"/>
  <c r="E275" i="10"/>
  <c r="D275" i="10"/>
  <c r="C275" i="10"/>
  <c r="F269" i="10"/>
  <c r="E269" i="10"/>
  <c r="D269" i="10"/>
  <c r="D268" i="10" s="1"/>
  <c r="C269" i="10"/>
  <c r="F268" i="10"/>
  <c r="E268" i="10"/>
  <c r="C268" i="10"/>
  <c r="F265" i="10"/>
  <c r="E265" i="10"/>
  <c r="D265" i="10"/>
  <c r="C265" i="10"/>
  <c r="F257" i="10"/>
  <c r="E257" i="10"/>
  <c r="D257" i="10"/>
  <c r="C257" i="10"/>
  <c r="F254" i="10"/>
  <c r="E254" i="10"/>
  <c r="D254" i="10"/>
  <c r="C254" i="10"/>
  <c r="F251" i="10"/>
  <c r="E251" i="10"/>
  <c r="D251" i="10"/>
  <c r="C251" i="10"/>
  <c r="F248" i="10"/>
  <c r="E248" i="10"/>
  <c r="E247" i="10" s="1"/>
  <c r="E246" i="10" s="1"/>
  <c r="E245" i="10" s="1"/>
  <c r="E244" i="10" s="1"/>
  <c r="D248" i="10"/>
  <c r="D247" i="10" s="1"/>
  <c r="D246" i="10" s="1"/>
  <c r="C248" i="10"/>
  <c r="F247" i="10"/>
  <c r="C247" i="10"/>
  <c r="F246" i="10"/>
  <c r="C246" i="10"/>
  <c r="F245" i="10"/>
  <c r="C245" i="10"/>
  <c r="F244" i="10"/>
  <c r="C244" i="10"/>
  <c r="F236" i="10"/>
  <c r="E236" i="10"/>
  <c r="D236" i="10"/>
  <c r="C236" i="10"/>
  <c r="F229" i="10"/>
  <c r="E229" i="10"/>
  <c r="D229" i="10"/>
  <c r="D228" i="10" s="1"/>
  <c r="D227" i="10" s="1"/>
  <c r="C229" i="10"/>
  <c r="F228" i="10"/>
  <c r="E228" i="10"/>
  <c r="C228" i="10"/>
  <c r="F227" i="10"/>
  <c r="E227" i="10"/>
  <c r="C227" i="10"/>
  <c r="F219" i="10"/>
  <c r="E219" i="10"/>
  <c r="D219" i="10"/>
  <c r="C219" i="10"/>
  <c r="F211" i="10"/>
  <c r="E211" i="10"/>
  <c r="D211" i="10"/>
  <c r="C211" i="10"/>
  <c r="F203" i="10"/>
  <c r="E203" i="10"/>
  <c r="D203" i="10"/>
  <c r="C203" i="10"/>
  <c r="F202" i="10"/>
  <c r="E202" i="10"/>
  <c r="D202" i="10"/>
  <c r="D201" i="10" s="1"/>
  <c r="D193" i="10" s="1"/>
  <c r="C202" i="10"/>
  <c r="F201" i="10"/>
  <c r="E201" i="10"/>
  <c r="C201" i="10"/>
  <c r="F194" i="10"/>
  <c r="E194" i="10"/>
  <c r="D194" i="10"/>
  <c r="C194" i="10"/>
  <c r="F193" i="10"/>
  <c r="E193" i="10"/>
  <c r="C193" i="10"/>
  <c r="F184" i="10"/>
  <c r="E184" i="10"/>
  <c r="D184" i="10"/>
  <c r="D183" i="10" s="1"/>
  <c r="C184" i="10"/>
  <c r="F183" i="10"/>
  <c r="E183" i="10"/>
  <c r="C183" i="10"/>
  <c r="F178" i="10"/>
  <c r="E178" i="10"/>
  <c r="D178" i="10"/>
  <c r="C178" i="10"/>
  <c r="F172" i="10"/>
  <c r="E172" i="10"/>
  <c r="D172" i="10"/>
  <c r="C172" i="10"/>
  <c r="F164" i="10"/>
  <c r="E164" i="10"/>
  <c r="D164" i="10"/>
  <c r="D163" i="10" s="1"/>
  <c r="C164" i="10"/>
  <c r="F163" i="10"/>
  <c r="E163" i="10"/>
  <c r="C163" i="10"/>
  <c r="F158" i="10"/>
  <c r="E158" i="10"/>
  <c r="D158" i="10"/>
  <c r="C158" i="10"/>
  <c r="F155" i="10"/>
  <c r="E155" i="10"/>
  <c r="D155" i="10"/>
  <c r="C155" i="10"/>
  <c r="F152" i="10"/>
  <c r="E152" i="10"/>
  <c r="D152" i="10"/>
  <c r="C152" i="10"/>
  <c r="F148" i="10"/>
  <c r="E148" i="10"/>
  <c r="D148" i="10"/>
  <c r="D147" i="10" s="1"/>
  <c r="C148" i="10"/>
  <c r="F147" i="10"/>
  <c r="E147" i="10"/>
  <c r="C147" i="10"/>
  <c r="F143" i="10"/>
  <c r="E143" i="10"/>
  <c r="D143" i="10"/>
  <c r="C143" i="10"/>
  <c r="F135" i="10"/>
  <c r="E135" i="10"/>
  <c r="D135" i="10"/>
  <c r="D130" i="10" s="1"/>
  <c r="C135" i="10"/>
  <c r="F131" i="10"/>
  <c r="E131" i="10"/>
  <c r="D131" i="10"/>
  <c r="C131" i="10"/>
  <c r="F130" i="10"/>
  <c r="E130" i="10"/>
  <c r="C130" i="10"/>
  <c r="F126" i="10"/>
  <c r="E126" i="10"/>
  <c r="D126" i="10"/>
  <c r="C126" i="10"/>
  <c r="F121" i="10"/>
  <c r="E121" i="10"/>
  <c r="D121" i="10"/>
  <c r="C121" i="10"/>
  <c r="F120" i="10"/>
  <c r="E120" i="10"/>
  <c r="C120" i="10"/>
  <c r="F119" i="10"/>
  <c r="E119" i="10"/>
  <c r="C119" i="10"/>
  <c r="F112" i="10"/>
  <c r="E112" i="10"/>
  <c r="D112" i="10"/>
  <c r="D111" i="10" s="1"/>
  <c r="C112" i="10"/>
  <c r="F111" i="10"/>
  <c r="E111" i="10"/>
  <c r="C111" i="10"/>
  <c r="F103" i="10"/>
  <c r="E103" i="10"/>
  <c r="D103" i="10"/>
  <c r="D102" i="10" s="1"/>
  <c r="D101" i="10" s="1"/>
  <c r="C103" i="10"/>
  <c r="F102" i="10"/>
  <c r="E102" i="10"/>
  <c r="C102" i="10"/>
  <c r="F101" i="10"/>
  <c r="E101" i="10"/>
  <c r="C101" i="10"/>
  <c r="F93" i="10"/>
  <c r="E93" i="10"/>
  <c r="D93" i="10"/>
  <c r="C93" i="10"/>
  <c r="F85" i="10"/>
  <c r="E85" i="10"/>
  <c r="D85" i="10"/>
  <c r="D84" i="10" s="1"/>
  <c r="C85" i="10"/>
  <c r="F84" i="10"/>
  <c r="E84" i="10"/>
  <c r="C84" i="10"/>
  <c r="F81" i="10"/>
  <c r="E81" i="10"/>
  <c r="D81" i="10"/>
  <c r="C81" i="10"/>
  <c r="F73" i="10"/>
  <c r="E73" i="10"/>
  <c r="D73" i="10"/>
  <c r="C73" i="10"/>
  <c r="F69" i="10"/>
  <c r="E69" i="10"/>
  <c r="D69" i="10"/>
  <c r="C69" i="10"/>
  <c r="F65" i="10"/>
  <c r="E65" i="10"/>
  <c r="D65" i="10"/>
  <c r="C65" i="10"/>
  <c r="F64" i="10"/>
  <c r="E64" i="10"/>
  <c r="D64" i="10"/>
  <c r="C64" i="10"/>
  <c r="F57" i="10"/>
  <c r="E57" i="10"/>
  <c r="D57" i="10"/>
  <c r="C57" i="10"/>
  <c r="F52" i="10"/>
  <c r="E52" i="10"/>
  <c r="D52" i="10"/>
  <c r="C52" i="10"/>
  <c r="F48" i="10"/>
  <c r="E48" i="10"/>
  <c r="D48" i="10"/>
  <c r="D47" i="10" s="1"/>
  <c r="C48" i="10"/>
  <c r="F47" i="10"/>
  <c r="E47" i="10"/>
  <c r="C47" i="10"/>
  <c r="F46" i="10"/>
  <c r="E46" i="10"/>
  <c r="C46" i="10"/>
  <c r="F37" i="10"/>
  <c r="E37" i="10"/>
  <c r="D37" i="10"/>
  <c r="C37" i="10"/>
  <c r="F32" i="10"/>
  <c r="E32" i="10"/>
  <c r="E27" i="10" s="1"/>
  <c r="E26" i="10" s="1"/>
  <c r="E192" i="10" s="1"/>
  <c r="E243" i="10" s="1"/>
  <c r="D32" i="10"/>
  <c r="C32" i="10"/>
  <c r="F28" i="10"/>
  <c r="E28" i="10"/>
  <c r="D28" i="10"/>
  <c r="C28" i="10"/>
  <c r="C27" i="10" s="1"/>
  <c r="C26" i="10" s="1"/>
  <c r="C192" i="10" s="1"/>
  <c r="C243" i="10" s="1"/>
  <c r="C371" i="10" s="1"/>
  <c r="F27" i="10"/>
  <c r="D27" i="10"/>
  <c r="F26" i="10"/>
  <c r="F192" i="10" s="1"/>
  <c r="F243" i="10" s="1"/>
  <c r="F371" i="10" s="1"/>
  <c r="F377" i="9"/>
  <c r="E377" i="9"/>
  <c r="D377" i="9"/>
  <c r="F376" i="9"/>
  <c r="E376" i="9"/>
  <c r="D376" i="9"/>
  <c r="C376" i="9"/>
  <c r="F367" i="9"/>
  <c r="E367" i="9"/>
  <c r="D367" i="9"/>
  <c r="C367" i="9"/>
  <c r="F362" i="9"/>
  <c r="E362" i="9"/>
  <c r="D362" i="9"/>
  <c r="C362" i="9"/>
  <c r="F361" i="9"/>
  <c r="E361" i="9"/>
  <c r="D361" i="9"/>
  <c r="C361" i="9"/>
  <c r="F358" i="9"/>
  <c r="E358" i="9"/>
  <c r="D358" i="9"/>
  <c r="C358" i="9"/>
  <c r="F353" i="9"/>
  <c r="E353" i="9"/>
  <c r="D353" i="9"/>
  <c r="C353" i="9"/>
  <c r="F352" i="9"/>
  <c r="E352" i="9"/>
  <c r="D352" i="9"/>
  <c r="C352" i="9"/>
  <c r="F351" i="9"/>
  <c r="E351" i="9"/>
  <c r="D351" i="9"/>
  <c r="C351" i="9"/>
  <c r="F348" i="9"/>
  <c r="E348" i="9"/>
  <c r="D348" i="9"/>
  <c r="C348" i="9"/>
  <c r="F345" i="9"/>
  <c r="E345" i="9"/>
  <c r="D345" i="9"/>
  <c r="C345" i="9"/>
  <c r="F337" i="9"/>
  <c r="E337" i="9"/>
  <c r="D337" i="9"/>
  <c r="C337" i="9"/>
  <c r="F334" i="9"/>
  <c r="E334" i="9"/>
  <c r="D334" i="9"/>
  <c r="C334" i="9"/>
  <c r="F329" i="9"/>
  <c r="E329" i="9"/>
  <c r="E328" i="9" s="1"/>
  <c r="E327" i="9" s="1"/>
  <c r="D329" i="9"/>
  <c r="C329" i="9"/>
  <c r="F328" i="9"/>
  <c r="D328" i="9"/>
  <c r="C328" i="9"/>
  <c r="F327" i="9"/>
  <c r="D327" i="9"/>
  <c r="C327" i="9"/>
  <c r="F324" i="9"/>
  <c r="E324" i="9"/>
  <c r="D324" i="9"/>
  <c r="C324" i="9"/>
  <c r="F317" i="9"/>
  <c r="E317" i="9"/>
  <c r="D317" i="9"/>
  <c r="C317" i="9"/>
  <c r="F313" i="9"/>
  <c r="E313" i="9"/>
  <c r="E312" i="9" s="1"/>
  <c r="E311" i="9" s="1"/>
  <c r="D313" i="9"/>
  <c r="C313" i="9"/>
  <c r="F312" i="9"/>
  <c r="D312" i="9"/>
  <c r="C312" i="9"/>
  <c r="F311" i="9"/>
  <c r="D311" i="9"/>
  <c r="C311" i="9"/>
  <c r="F310" i="9"/>
  <c r="D310" i="9"/>
  <c r="C310" i="9"/>
  <c r="F307" i="9"/>
  <c r="E307" i="9"/>
  <c r="D307" i="9"/>
  <c r="C307" i="9"/>
  <c r="F301" i="9"/>
  <c r="E301" i="9"/>
  <c r="E300" i="9" s="1"/>
  <c r="D301" i="9"/>
  <c r="C301" i="9"/>
  <c r="F300" i="9"/>
  <c r="D300" i="9"/>
  <c r="C300" i="9"/>
  <c r="F297" i="9"/>
  <c r="E297" i="9"/>
  <c r="D297" i="9"/>
  <c r="C297" i="9"/>
  <c r="F289" i="9"/>
  <c r="E289" i="9"/>
  <c r="D289" i="9"/>
  <c r="C289" i="9"/>
  <c r="F286" i="9"/>
  <c r="E286" i="9"/>
  <c r="D286" i="9"/>
  <c r="C286" i="9"/>
  <c r="F283" i="9"/>
  <c r="E283" i="9"/>
  <c r="D283" i="9"/>
  <c r="C283" i="9"/>
  <c r="F280" i="9"/>
  <c r="E280" i="9"/>
  <c r="E279" i="9" s="1"/>
  <c r="D280" i="9"/>
  <c r="C280" i="9"/>
  <c r="F279" i="9"/>
  <c r="D279" i="9"/>
  <c r="C279" i="9"/>
  <c r="F278" i="9"/>
  <c r="D278" i="9"/>
  <c r="C278" i="9"/>
  <c r="F275" i="9"/>
  <c r="E275" i="9"/>
  <c r="D275" i="9"/>
  <c r="C275" i="9"/>
  <c r="F269" i="9"/>
  <c r="E269" i="9"/>
  <c r="E268" i="9" s="1"/>
  <c r="D269" i="9"/>
  <c r="C269" i="9"/>
  <c r="F268" i="9"/>
  <c r="D268" i="9"/>
  <c r="C268" i="9"/>
  <c r="F265" i="9"/>
  <c r="E265" i="9"/>
  <c r="D265" i="9"/>
  <c r="C265" i="9"/>
  <c r="F257" i="9"/>
  <c r="E257" i="9"/>
  <c r="D257" i="9"/>
  <c r="C257" i="9"/>
  <c r="F254" i="9"/>
  <c r="E254" i="9"/>
  <c r="D254" i="9"/>
  <c r="C254" i="9"/>
  <c r="F251" i="9"/>
  <c r="E251" i="9"/>
  <c r="D251" i="9"/>
  <c r="C251" i="9"/>
  <c r="F248" i="9"/>
  <c r="E248" i="9"/>
  <c r="D248" i="9"/>
  <c r="C248" i="9"/>
  <c r="F247" i="9"/>
  <c r="E247" i="9"/>
  <c r="E246" i="9" s="1"/>
  <c r="D247" i="9"/>
  <c r="C247" i="9"/>
  <c r="F246" i="9"/>
  <c r="D246" i="9"/>
  <c r="C246" i="9"/>
  <c r="F245" i="9"/>
  <c r="D245" i="9"/>
  <c r="C245" i="9"/>
  <c r="F244" i="9"/>
  <c r="D244" i="9"/>
  <c r="C244" i="9"/>
  <c r="F236" i="9"/>
  <c r="E236" i="9"/>
  <c r="D236" i="9"/>
  <c r="C236" i="9"/>
  <c r="F229" i="9"/>
  <c r="E229" i="9"/>
  <c r="E228" i="9" s="1"/>
  <c r="E227" i="9" s="1"/>
  <c r="D229" i="9"/>
  <c r="C229" i="9"/>
  <c r="F228" i="9"/>
  <c r="D228" i="9"/>
  <c r="C228" i="9"/>
  <c r="F227" i="9"/>
  <c r="D227" i="9"/>
  <c r="C227" i="9"/>
  <c r="F219" i="9"/>
  <c r="E219" i="9"/>
  <c r="D219" i="9"/>
  <c r="C219" i="9"/>
  <c r="F211" i="9"/>
  <c r="E211" i="9"/>
  <c r="D211" i="9"/>
  <c r="C211" i="9"/>
  <c r="F203" i="9"/>
  <c r="E203" i="9"/>
  <c r="D203" i="9"/>
  <c r="C203" i="9"/>
  <c r="F202" i="9"/>
  <c r="E202" i="9"/>
  <c r="D202" i="9"/>
  <c r="C202" i="9"/>
  <c r="F201" i="9"/>
  <c r="E201" i="9"/>
  <c r="D201" i="9"/>
  <c r="C201" i="9"/>
  <c r="F194" i="9"/>
  <c r="E194" i="9"/>
  <c r="E193" i="9" s="1"/>
  <c r="D194" i="9"/>
  <c r="C194" i="9"/>
  <c r="F193" i="9"/>
  <c r="D193" i="9"/>
  <c r="C193" i="9"/>
  <c r="F184" i="9"/>
  <c r="E184" i="9"/>
  <c r="E183" i="9" s="1"/>
  <c r="D184" i="9"/>
  <c r="C184" i="9"/>
  <c r="F183" i="9"/>
  <c r="D183" i="9"/>
  <c r="C183" i="9"/>
  <c r="F178" i="9"/>
  <c r="E178" i="9"/>
  <c r="D178" i="9"/>
  <c r="C178" i="9"/>
  <c r="F172" i="9"/>
  <c r="E172" i="9"/>
  <c r="D172" i="9"/>
  <c r="C172" i="9"/>
  <c r="F164" i="9"/>
  <c r="E164" i="9"/>
  <c r="E163" i="9" s="1"/>
  <c r="D164" i="9"/>
  <c r="C164" i="9"/>
  <c r="F163" i="9"/>
  <c r="D163" i="9"/>
  <c r="C163" i="9"/>
  <c r="F158" i="9"/>
  <c r="E158" i="9"/>
  <c r="D158" i="9"/>
  <c r="C158" i="9"/>
  <c r="F155" i="9"/>
  <c r="E155" i="9"/>
  <c r="D155" i="9"/>
  <c r="C155" i="9"/>
  <c r="F152" i="9"/>
  <c r="E152" i="9"/>
  <c r="D152" i="9"/>
  <c r="C152" i="9"/>
  <c r="F148" i="9"/>
  <c r="E148" i="9"/>
  <c r="D148" i="9"/>
  <c r="C148" i="9"/>
  <c r="F147" i="9"/>
  <c r="E147" i="9"/>
  <c r="D147" i="9"/>
  <c r="C147" i="9"/>
  <c r="F143" i="9"/>
  <c r="E143" i="9"/>
  <c r="D143" i="9"/>
  <c r="C143" i="9"/>
  <c r="F135" i="9"/>
  <c r="E135" i="9"/>
  <c r="D135" i="9"/>
  <c r="C135" i="9"/>
  <c r="F131" i="9"/>
  <c r="E131" i="9"/>
  <c r="E130" i="9" s="1"/>
  <c r="D131" i="9"/>
  <c r="C131" i="9"/>
  <c r="F130" i="9"/>
  <c r="D130" i="9"/>
  <c r="C130" i="9"/>
  <c r="F126" i="9"/>
  <c r="E126" i="9"/>
  <c r="D126" i="9"/>
  <c r="C126" i="9"/>
  <c r="F121" i="9"/>
  <c r="E121" i="9"/>
  <c r="D121" i="9"/>
  <c r="C121" i="9"/>
  <c r="F120" i="9"/>
  <c r="D120" i="9"/>
  <c r="C120" i="9"/>
  <c r="F119" i="9"/>
  <c r="D119" i="9"/>
  <c r="C119" i="9"/>
  <c r="F112" i="9"/>
  <c r="E112" i="9"/>
  <c r="E111" i="9" s="1"/>
  <c r="D112" i="9"/>
  <c r="C112" i="9"/>
  <c r="F111" i="9"/>
  <c r="D111" i="9"/>
  <c r="C111" i="9"/>
  <c r="F103" i="9"/>
  <c r="E103" i="9"/>
  <c r="E102" i="9" s="1"/>
  <c r="E101" i="9" s="1"/>
  <c r="D103" i="9"/>
  <c r="C103" i="9"/>
  <c r="F102" i="9"/>
  <c r="D102" i="9"/>
  <c r="C102" i="9"/>
  <c r="F101" i="9"/>
  <c r="D101" i="9"/>
  <c r="C101" i="9"/>
  <c r="F93" i="9"/>
  <c r="E93" i="9"/>
  <c r="D93" i="9"/>
  <c r="C93" i="9"/>
  <c r="F85" i="9"/>
  <c r="E85" i="9"/>
  <c r="E84" i="9" s="1"/>
  <c r="D85" i="9"/>
  <c r="C85" i="9"/>
  <c r="F84" i="9"/>
  <c r="D84" i="9"/>
  <c r="C84" i="9"/>
  <c r="F81" i="9"/>
  <c r="E81" i="9"/>
  <c r="D81" i="9"/>
  <c r="D46" i="9" s="1"/>
  <c r="D26" i="9" s="1"/>
  <c r="D192" i="9" s="1"/>
  <c r="D243" i="9" s="1"/>
  <c r="D371" i="9" s="1"/>
  <c r="C81" i="9"/>
  <c r="F73" i="9"/>
  <c r="E73" i="9"/>
  <c r="D73" i="9"/>
  <c r="C73" i="9"/>
  <c r="F69" i="9"/>
  <c r="E69" i="9"/>
  <c r="E64" i="9" s="1"/>
  <c r="D69" i="9"/>
  <c r="C69" i="9"/>
  <c r="F65" i="9"/>
  <c r="E65" i="9"/>
  <c r="D65" i="9"/>
  <c r="C65" i="9"/>
  <c r="F64" i="9"/>
  <c r="D64" i="9"/>
  <c r="C64" i="9"/>
  <c r="F57" i="9"/>
  <c r="E57" i="9"/>
  <c r="D57" i="9"/>
  <c r="C57" i="9"/>
  <c r="F52" i="9"/>
  <c r="E52" i="9"/>
  <c r="D52" i="9"/>
  <c r="C52" i="9"/>
  <c r="F48" i="9"/>
  <c r="E48" i="9"/>
  <c r="D48" i="9"/>
  <c r="C48" i="9"/>
  <c r="F47" i="9"/>
  <c r="E47" i="9"/>
  <c r="E46" i="9" s="1"/>
  <c r="D47" i="9"/>
  <c r="C47" i="9"/>
  <c r="F46" i="9"/>
  <c r="C46" i="9"/>
  <c r="F37" i="9"/>
  <c r="E37" i="9"/>
  <c r="D37" i="9"/>
  <c r="C37" i="9"/>
  <c r="F32" i="9"/>
  <c r="F27" i="9" s="1"/>
  <c r="F26" i="9" s="1"/>
  <c r="F192" i="9" s="1"/>
  <c r="F243" i="9" s="1"/>
  <c r="F371" i="9" s="1"/>
  <c r="E32" i="9"/>
  <c r="D32" i="9"/>
  <c r="C32" i="9"/>
  <c r="F28" i="9"/>
  <c r="E28" i="9"/>
  <c r="D28" i="9"/>
  <c r="C28" i="9"/>
  <c r="C27" i="9" s="1"/>
  <c r="C26" i="9" s="1"/>
  <c r="C192" i="9" s="1"/>
  <c r="C243" i="9" s="1"/>
  <c r="C371" i="9" s="1"/>
  <c r="E27" i="9"/>
  <c r="D27" i="9"/>
  <c r="D376" i="6"/>
  <c r="E376" i="6"/>
  <c r="F376" i="6"/>
  <c r="D377" i="6"/>
  <c r="E377" i="6"/>
  <c r="F377" i="6"/>
  <c r="C376" i="6"/>
  <c r="F367" i="6"/>
  <c r="E367" i="6"/>
  <c r="D367" i="6"/>
  <c r="C367" i="6"/>
  <c r="F362" i="6"/>
  <c r="E362" i="6"/>
  <c r="D362" i="6"/>
  <c r="D361" i="6" s="1"/>
  <c r="C362" i="6"/>
  <c r="F361" i="6"/>
  <c r="E361" i="6"/>
  <c r="C361" i="6"/>
  <c r="F358" i="6"/>
  <c r="E358" i="6"/>
  <c r="D358" i="6"/>
  <c r="C358" i="6"/>
  <c r="F353" i="6"/>
  <c r="E353" i="6"/>
  <c r="D353" i="6"/>
  <c r="D352" i="6" s="1"/>
  <c r="C353" i="6"/>
  <c r="F352" i="6"/>
  <c r="E352" i="6"/>
  <c r="C352" i="6"/>
  <c r="F351" i="6"/>
  <c r="E351" i="6"/>
  <c r="C351" i="6"/>
  <c r="F348" i="6"/>
  <c r="E348" i="6"/>
  <c r="D348" i="6"/>
  <c r="C348" i="6"/>
  <c r="F345" i="6"/>
  <c r="E345" i="6"/>
  <c r="D345" i="6"/>
  <c r="C345" i="6"/>
  <c r="F337" i="6"/>
  <c r="E337" i="6"/>
  <c r="D337" i="6"/>
  <c r="C337" i="6"/>
  <c r="F334" i="6"/>
  <c r="E334" i="6"/>
  <c r="D334" i="6"/>
  <c r="C334" i="6"/>
  <c r="F329" i="6"/>
  <c r="E329" i="6"/>
  <c r="D329" i="6"/>
  <c r="C329" i="6"/>
  <c r="F328" i="6"/>
  <c r="E328" i="6"/>
  <c r="D328" i="6"/>
  <c r="D327" i="6" s="1"/>
  <c r="C328" i="6"/>
  <c r="F327" i="6"/>
  <c r="E327" i="6"/>
  <c r="C327" i="6"/>
  <c r="F324" i="6"/>
  <c r="E324" i="6"/>
  <c r="D324" i="6"/>
  <c r="C324" i="6"/>
  <c r="F317" i="6"/>
  <c r="E317" i="6"/>
  <c r="D317" i="6"/>
  <c r="D312" i="6" s="1"/>
  <c r="D311" i="6" s="1"/>
  <c r="D310" i="6" s="1"/>
  <c r="C317" i="6"/>
  <c r="F313" i="6"/>
  <c r="E313" i="6"/>
  <c r="D313" i="6"/>
  <c r="C313" i="6"/>
  <c r="F312" i="6"/>
  <c r="E312" i="6"/>
  <c r="C312" i="6"/>
  <c r="F311" i="6"/>
  <c r="E311" i="6"/>
  <c r="C311" i="6"/>
  <c r="F310" i="6"/>
  <c r="E310" i="6"/>
  <c r="C310" i="6"/>
  <c r="F307" i="6"/>
  <c r="E307" i="6"/>
  <c r="D307" i="6"/>
  <c r="C307" i="6"/>
  <c r="F301" i="6"/>
  <c r="E301" i="6"/>
  <c r="D301" i="6"/>
  <c r="C301" i="6"/>
  <c r="F300" i="6"/>
  <c r="E300" i="6"/>
  <c r="D300" i="6"/>
  <c r="C300" i="6"/>
  <c r="F297" i="6"/>
  <c r="E297" i="6"/>
  <c r="D297" i="6"/>
  <c r="C297" i="6"/>
  <c r="F289" i="6"/>
  <c r="E289" i="6"/>
  <c r="D289" i="6"/>
  <c r="C289" i="6"/>
  <c r="F286" i="6"/>
  <c r="E286" i="6"/>
  <c r="D286" i="6"/>
  <c r="C286" i="6"/>
  <c r="F283" i="6"/>
  <c r="E283" i="6"/>
  <c r="D283" i="6"/>
  <c r="C283" i="6"/>
  <c r="F280" i="6"/>
  <c r="E280" i="6"/>
  <c r="D280" i="6"/>
  <c r="C280" i="6"/>
  <c r="F279" i="6"/>
  <c r="E279" i="6"/>
  <c r="D279" i="6"/>
  <c r="D278" i="6" s="1"/>
  <c r="C279" i="6"/>
  <c r="F278" i="6"/>
  <c r="E278" i="6"/>
  <c r="C278" i="6"/>
  <c r="F275" i="6"/>
  <c r="E275" i="6"/>
  <c r="D275" i="6"/>
  <c r="C275" i="6"/>
  <c r="F269" i="6"/>
  <c r="E269" i="6"/>
  <c r="D269" i="6"/>
  <c r="D268" i="6" s="1"/>
  <c r="C269" i="6"/>
  <c r="F268" i="6"/>
  <c r="E268" i="6"/>
  <c r="C268" i="6"/>
  <c r="F265" i="6"/>
  <c r="E265" i="6"/>
  <c r="D265" i="6"/>
  <c r="C265" i="6"/>
  <c r="F257" i="6"/>
  <c r="E257" i="6"/>
  <c r="D257" i="6"/>
  <c r="C257" i="6"/>
  <c r="F254" i="6"/>
  <c r="E254" i="6"/>
  <c r="D254" i="6"/>
  <c r="C254" i="6"/>
  <c r="F251" i="6"/>
  <c r="E251" i="6"/>
  <c r="D251" i="6"/>
  <c r="C251" i="6"/>
  <c r="F248" i="6"/>
  <c r="E248" i="6"/>
  <c r="D248" i="6"/>
  <c r="C248" i="6"/>
  <c r="F247" i="6"/>
  <c r="E247" i="6"/>
  <c r="D247" i="6"/>
  <c r="C247" i="6"/>
  <c r="F246" i="6"/>
  <c r="E246" i="6"/>
  <c r="C246" i="6"/>
  <c r="F245" i="6"/>
  <c r="E245" i="6"/>
  <c r="C245" i="6"/>
  <c r="F244" i="6"/>
  <c r="E244" i="6"/>
  <c r="C244" i="6"/>
  <c r="F236" i="6"/>
  <c r="E236" i="6"/>
  <c r="D236" i="6"/>
  <c r="C236" i="6"/>
  <c r="F229" i="6"/>
  <c r="E229" i="6"/>
  <c r="D229" i="6"/>
  <c r="D228" i="6" s="1"/>
  <c r="D227" i="6" s="1"/>
  <c r="C229" i="6"/>
  <c r="F228" i="6"/>
  <c r="E228" i="6"/>
  <c r="C228" i="6"/>
  <c r="F227" i="6"/>
  <c r="E227" i="6"/>
  <c r="C227" i="6"/>
  <c r="F219" i="6"/>
  <c r="E219" i="6"/>
  <c r="D219" i="6"/>
  <c r="C219" i="6"/>
  <c r="F211" i="6"/>
  <c r="E211" i="6"/>
  <c r="D211" i="6"/>
  <c r="C211" i="6"/>
  <c r="F203" i="6"/>
  <c r="E203" i="6"/>
  <c r="D203" i="6"/>
  <c r="D202" i="6" s="1"/>
  <c r="D201" i="6" s="1"/>
  <c r="C203" i="6"/>
  <c r="F202" i="6"/>
  <c r="C202" i="6"/>
  <c r="C201" i="6" s="1"/>
  <c r="C193" i="6" s="1"/>
  <c r="F201" i="6"/>
  <c r="F194" i="6"/>
  <c r="E194" i="6"/>
  <c r="D194" i="6"/>
  <c r="D193" i="6" s="1"/>
  <c r="C194" i="6"/>
  <c r="F193" i="6"/>
  <c r="F184" i="6"/>
  <c r="E184" i="6"/>
  <c r="D184" i="6"/>
  <c r="D183" i="6" s="1"/>
  <c r="C184" i="6"/>
  <c r="F183" i="6"/>
  <c r="E183" i="6"/>
  <c r="C183" i="6"/>
  <c r="F178" i="6"/>
  <c r="E178" i="6"/>
  <c r="D178" i="6"/>
  <c r="C178" i="6"/>
  <c r="F172" i="6"/>
  <c r="E172" i="6"/>
  <c r="D172" i="6"/>
  <c r="C172" i="6"/>
  <c r="F164" i="6"/>
  <c r="E164" i="6"/>
  <c r="D164" i="6"/>
  <c r="D163" i="6" s="1"/>
  <c r="C164" i="6"/>
  <c r="F163" i="6"/>
  <c r="E163" i="6"/>
  <c r="C163" i="6"/>
  <c r="F158" i="6"/>
  <c r="E158" i="6"/>
  <c r="D158" i="6"/>
  <c r="C158" i="6"/>
  <c r="F155" i="6"/>
  <c r="E155" i="6"/>
  <c r="D155" i="6"/>
  <c r="C155" i="6"/>
  <c r="F152" i="6"/>
  <c r="E152" i="6"/>
  <c r="D152" i="6"/>
  <c r="C152" i="6"/>
  <c r="F148" i="6"/>
  <c r="E148" i="6"/>
  <c r="D148" i="6"/>
  <c r="D147" i="6" s="1"/>
  <c r="C148" i="6"/>
  <c r="F147" i="6"/>
  <c r="E147" i="6"/>
  <c r="C147" i="6"/>
  <c r="F143" i="6"/>
  <c r="E143" i="6"/>
  <c r="D143" i="6"/>
  <c r="C143" i="6"/>
  <c r="F135" i="6"/>
  <c r="E135" i="6"/>
  <c r="D135" i="6"/>
  <c r="C135" i="6"/>
  <c r="C130" i="6" s="1"/>
  <c r="C120" i="6" s="1"/>
  <c r="C119" i="6" s="1"/>
  <c r="F131" i="6"/>
  <c r="E131" i="6"/>
  <c r="D131" i="6"/>
  <c r="C131" i="6"/>
  <c r="F130" i="6"/>
  <c r="E130" i="6"/>
  <c r="D130" i="6"/>
  <c r="F126" i="6"/>
  <c r="E126" i="6"/>
  <c r="D126" i="6"/>
  <c r="C126" i="6"/>
  <c r="F121" i="6"/>
  <c r="E121" i="6"/>
  <c r="D121" i="6"/>
  <c r="D120" i="6" s="1"/>
  <c r="D119" i="6" s="1"/>
  <c r="C121" i="6"/>
  <c r="F120" i="6"/>
  <c r="E120" i="6"/>
  <c r="F119" i="6"/>
  <c r="E119" i="6"/>
  <c r="F112" i="6"/>
  <c r="E112" i="6"/>
  <c r="D112" i="6"/>
  <c r="D111" i="6" s="1"/>
  <c r="C112" i="6"/>
  <c r="F111" i="6"/>
  <c r="E111" i="6"/>
  <c r="C111" i="6"/>
  <c r="F103" i="6"/>
  <c r="E103" i="6"/>
  <c r="D103" i="6"/>
  <c r="D102" i="6" s="1"/>
  <c r="D101" i="6" s="1"/>
  <c r="C103" i="6"/>
  <c r="F102" i="6"/>
  <c r="E102" i="6"/>
  <c r="C102" i="6"/>
  <c r="F101" i="6"/>
  <c r="E101" i="6"/>
  <c r="C101" i="6"/>
  <c r="F93" i="6"/>
  <c r="E93" i="6"/>
  <c r="D93" i="6"/>
  <c r="C93" i="6"/>
  <c r="F85" i="6"/>
  <c r="E85" i="6"/>
  <c r="D85" i="6"/>
  <c r="D84" i="6" s="1"/>
  <c r="C85" i="6"/>
  <c r="F84" i="6"/>
  <c r="E84" i="6"/>
  <c r="C84" i="6"/>
  <c r="F81" i="6"/>
  <c r="E81" i="6"/>
  <c r="D81" i="6"/>
  <c r="C81" i="6"/>
  <c r="F73" i="6"/>
  <c r="E73" i="6"/>
  <c r="E64" i="6" s="1"/>
  <c r="E46" i="6" s="1"/>
  <c r="D73" i="6"/>
  <c r="C73" i="6"/>
  <c r="F69" i="6"/>
  <c r="E69" i="6"/>
  <c r="D69" i="6"/>
  <c r="C69" i="6"/>
  <c r="F65" i="6"/>
  <c r="E65" i="6"/>
  <c r="D65" i="6"/>
  <c r="D64" i="6" s="1"/>
  <c r="C65" i="6"/>
  <c r="F64" i="6"/>
  <c r="C64" i="6"/>
  <c r="F57" i="6"/>
  <c r="E57" i="6"/>
  <c r="D57" i="6"/>
  <c r="C57" i="6"/>
  <c r="F52" i="6"/>
  <c r="E52" i="6"/>
  <c r="D52" i="6"/>
  <c r="C52" i="6"/>
  <c r="F48" i="6"/>
  <c r="E48" i="6"/>
  <c r="D48" i="6"/>
  <c r="D47" i="6" s="1"/>
  <c r="C48" i="6"/>
  <c r="F47" i="6"/>
  <c r="E47" i="6"/>
  <c r="C47" i="6"/>
  <c r="F46" i="6"/>
  <c r="C46" i="6"/>
  <c r="F37" i="6"/>
  <c r="E37" i="6"/>
  <c r="D37" i="6"/>
  <c r="C37" i="6"/>
  <c r="F32" i="6"/>
  <c r="E32" i="6"/>
  <c r="D32" i="6"/>
  <c r="C32" i="6"/>
  <c r="F28" i="6"/>
  <c r="E28" i="6"/>
  <c r="E27" i="6" s="1"/>
  <c r="D28" i="6"/>
  <c r="C28" i="6"/>
  <c r="F27" i="6"/>
  <c r="D27" i="6"/>
  <c r="F26" i="6"/>
  <c r="F192" i="6" s="1"/>
  <c r="F243" i="6" s="1"/>
  <c r="F371" i="6" s="1"/>
  <c r="C27" i="6" l="1"/>
  <c r="C26" i="6" s="1"/>
  <c r="E26" i="11"/>
  <c r="E192" i="11" s="1"/>
  <c r="E243" i="11" s="1"/>
  <c r="E371" i="11" s="1"/>
  <c r="E371" i="10"/>
  <c r="E202" i="6"/>
  <c r="E201" i="6" s="1"/>
  <c r="E193" i="6" s="1"/>
  <c r="C192" i="6"/>
  <c r="C243" i="6" s="1"/>
  <c r="C371" i="6" s="1"/>
  <c r="E26" i="6"/>
  <c r="E192" i="6" s="1"/>
  <c r="E243" i="6" s="1"/>
  <c r="E371" i="6" s="1"/>
  <c r="D46" i="11"/>
  <c r="D278" i="11"/>
  <c r="D245" i="11" s="1"/>
  <c r="D244" i="11" s="1"/>
  <c r="D310" i="11"/>
  <c r="D351" i="11"/>
  <c r="D26" i="11"/>
  <c r="D119" i="11"/>
  <c r="D26" i="10"/>
  <c r="D245" i="10"/>
  <c r="D244" i="10" s="1"/>
  <c r="D46" i="10"/>
  <c r="D278" i="10"/>
  <c r="D351" i="10"/>
  <c r="D120" i="10"/>
  <c r="D119" i="10" s="1"/>
  <c r="E26" i="9"/>
  <c r="E192" i="9" s="1"/>
  <c r="E243" i="9" s="1"/>
  <c r="E120" i="9"/>
  <c r="E119" i="9" s="1"/>
  <c r="E278" i="9"/>
  <c r="E310" i="9"/>
  <c r="E245" i="9"/>
  <c r="E244" i="9" s="1"/>
  <c r="D26" i="6"/>
  <c r="D192" i="6" s="1"/>
  <c r="D243" i="6" s="1"/>
  <c r="D246" i="6"/>
  <c r="D245" i="6" s="1"/>
  <c r="D351" i="6"/>
  <c r="D46" i="6"/>
  <c r="D192" i="11" l="1"/>
  <c r="D243" i="11" s="1"/>
  <c r="D371" i="11" s="1"/>
  <c r="D192" i="10"/>
  <c r="D243" i="10" s="1"/>
  <c r="D371" i="10" s="1"/>
  <c r="E371" i="9"/>
  <c r="D244" i="6"/>
  <c r="D371" i="6" s="1"/>
  <c r="F387" i="13"/>
  <c r="E387" i="13"/>
  <c r="D387" i="13"/>
  <c r="C387" i="13"/>
  <c r="F386" i="13"/>
  <c r="E386" i="13"/>
  <c r="D386" i="13"/>
  <c r="C386" i="13"/>
  <c r="F385" i="13"/>
  <c r="E385" i="13"/>
  <c r="D385" i="13"/>
  <c r="C385" i="13"/>
  <c r="F384" i="13"/>
  <c r="E384" i="13"/>
  <c r="D384" i="13"/>
  <c r="C384" i="13"/>
  <c r="F383" i="13"/>
  <c r="E383" i="13"/>
  <c r="D383" i="13"/>
  <c r="C383" i="13"/>
  <c r="F382" i="13"/>
  <c r="E382" i="13"/>
  <c r="D382" i="13"/>
  <c r="C382" i="13"/>
  <c r="F381" i="13"/>
  <c r="E381" i="13"/>
  <c r="D381" i="13"/>
  <c r="C381" i="13"/>
  <c r="F380" i="13"/>
  <c r="E380" i="13"/>
  <c r="D380" i="13"/>
  <c r="C380" i="13"/>
  <c r="F379" i="13"/>
  <c r="E379" i="13"/>
  <c r="D379" i="13"/>
  <c r="C379" i="13"/>
  <c r="F370" i="13"/>
  <c r="E370" i="13"/>
  <c r="D370" i="13"/>
  <c r="C370" i="13"/>
  <c r="F369" i="13"/>
  <c r="E369" i="13"/>
  <c r="D369" i="13"/>
  <c r="C369" i="13"/>
  <c r="F368" i="13"/>
  <c r="E368" i="13"/>
  <c r="D368" i="13"/>
  <c r="C368" i="13"/>
  <c r="F366" i="13"/>
  <c r="E366" i="13"/>
  <c r="D366" i="13"/>
  <c r="C366" i="13"/>
  <c r="F365" i="13"/>
  <c r="E365" i="13"/>
  <c r="D365" i="13"/>
  <c r="C365" i="13"/>
  <c r="F364" i="13"/>
  <c r="E364" i="13"/>
  <c r="D364" i="13"/>
  <c r="C364" i="13"/>
  <c r="F363" i="13"/>
  <c r="E363" i="13"/>
  <c r="D363" i="13"/>
  <c r="C363" i="13"/>
  <c r="F360" i="13"/>
  <c r="E360" i="13"/>
  <c r="D360" i="13"/>
  <c r="C360" i="13"/>
  <c r="F359" i="13"/>
  <c r="E359" i="13"/>
  <c r="D359" i="13"/>
  <c r="C359" i="13"/>
  <c r="F357" i="13"/>
  <c r="E357" i="13"/>
  <c r="D357" i="13"/>
  <c r="C357" i="13"/>
  <c r="F356" i="13"/>
  <c r="E356" i="13"/>
  <c r="D356" i="13"/>
  <c r="C356" i="13"/>
  <c r="F355" i="13"/>
  <c r="E355" i="13"/>
  <c r="D355" i="13"/>
  <c r="C355" i="13"/>
  <c r="F354" i="13"/>
  <c r="E354" i="13"/>
  <c r="D354" i="13"/>
  <c r="C354" i="13"/>
  <c r="F350" i="13"/>
  <c r="E350" i="13"/>
  <c r="D350" i="13"/>
  <c r="C350" i="13"/>
  <c r="F349" i="13"/>
  <c r="E349" i="13"/>
  <c r="D349" i="13"/>
  <c r="C349" i="13"/>
  <c r="F347" i="13"/>
  <c r="E347" i="13"/>
  <c r="D347" i="13"/>
  <c r="C347" i="13"/>
  <c r="F346" i="13"/>
  <c r="E346" i="13"/>
  <c r="D346" i="13"/>
  <c r="C346" i="13"/>
  <c r="F344" i="13"/>
  <c r="E344" i="13"/>
  <c r="D344" i="13"/>
  <c r="C344" i="13"/>
  <c r="F343" i="13"/>
  <c r="E343" i="13"/>
  <c r="D343" i="13"/>
  <c r="C343" i="13"/>
  <c r="F342" i="13"/>
  <c r="E342" i="13"/>
  <c r="D342" i="13"/>
  <c r="C342" i="13"/>
  <c r="F341" i="13"/>
  <c r="E341" i="13"/>
  <c r="D341" i="13"/>
  <c r="C341" i="13"/>
  <c r="F340" i="13"/>
  <c r="E340" i="13"/>
  <c r="D340" i="13"/>
  <c r="C340" i="13"/>
  <c r="F339" i="13"/>
  <c r="E339" i="13"/>
  <c r="D339" i="13"/>
  <c r="C339" i="13"/>
  <c r="F338" i="13"/>
  <c r="E338" i="13"/>
  <c r="D338" i="13"/>
  <c r="C338" i="13"/>
  <c r="F336" i="13"/>
  <c r="E336" i="13"/>
  <c r="D336" i="13"/>
  <c r="C336" i="13"/>
  <c r="F335" i="13"/>
  <c r="E335" i="13"/>
  <c r="D335" i="13"/>
  <c r="C335" i="13"/>
  <c r="F333" i="13"/>
  <c r="E333" i="13"/>
  <c r="D333" i="13"/>
  <c r="C333" i="13"/>
  <c r="F332" i="13"/>
  <c r="E332" i="13"/>
  <c r="D332" i="13"/>
  <c r="C332" i="13"/>
  <c r="F331" i="13"/>
  <c r="E331" i="13"/>
  <c r="D331" i="13"/>
  <c r="C331" i="13"/>
  <c r="F330" i="13"/>
  <c r="E330" i="13"/>
  <c r="D330" i="13"/>
  <c r="C330" i="13"/>
  <c r="F326" i="13"/>
  <c r="E326" i="13"/>
  <c r="D326" i="13"/>
  <c r="C326" i="13"/>
  <c r="F325" i="13"/>
  <c r="E325" i="13"/>
  <c r="D325" i="13"/>
  <c r="C325" i="13"/>
  <c r="F323" i="13"/>
  <c r="E323" i="13"/>
  <c r="D323" i="13"/>
  <c r="C323" i="13"/>
  <c r="F322" i="13"/>
  <c r="E322" i="13"/>
  <c r="D322" i="13"/>
  <c r="C322" i="13"/>
  <c r="F321" i="13"/>
  <c r="E321" i="13"/>
  <c r="D321" i="13"/>
  <c r="C321" i="13"/>
  <c r="F320" i="13"/>
  <c r="E320" i="13"/>
  <c r="D320" i="13"/>
  <c r="C320" i="13"/>
  <c r="F319" i="13"/>
  <c r="E319" i="13"/>
  <c r="D319" i="13"/>
  <c r="C319" i="13"/>
  <c r="F318" i="13"/>
  <c r="E318" i="13"/>
  <c r="D318" i="13"/>
  <c r="C318" i="13"/>
  <c r="F316" i="13"/>
  <c r="E316" i="13"/>
  <c r="D316" i="13"/>
  <c r="C316" i="13"/>
  <c r="F315" i="13"/>
  <c r="E315" i="13"/>
  <c r="D315" i="13"/>
  <c r="C315" i="13"/>
  <c r="F314" i="13"/>
  <c r="E314" i="13"/>
  <c r="D314" i="13"/>
  <c r="C314" i="13"/>
  <c r="F309" i="13"/>
  <c r="E309" i="13"/>
  <c r="D309" i="13"/>
  <c r="C309" i="13"/>
  <c r="F308" i="13"/>
  <c r="E308" i="13"/>
  <c r="D308" i="13"/>
  <c r="C308" i="13"/>
  <c r="F306" i="13"/>
  <c r="E306" i="13"/>
  <c r="D306" i="13"/>
  <c r="C306" i="13"/>
  <c r="F305" i="13"/>
  <c r="E305" i="13"/>
  <c r="D305" i="13"/>
  <c r="C305" i="13"/>
  <c r="F304" i="13"/>
  <c r="E304" i="13"/>
  <c r="D304" i="13"/>
  <c r="C304" i="13"/>
  <c r="F303" i="13"/>
  <c r="E303" i="13"/>
  <c r="D303" i="13"/>
  <c r="C303" i="13"/>
  <c r="F302" i="13"/>
  <c r="E302" i="13"/>
  <c r="D302" i="13"/>
  <c r="C302" i="13"/>
  <c r="F299" i="13"/>
  <c r="E299" i="13"/>
  <c r="D299" i="13"/>
  <c r="C299" i="13"/>
  <c r="F298" i="13"/>
  <c r="E298" i="13"/>
  <c r="D298" i="13"/>
  <c r="C298" i="13"/>
  <c r="F296" i="13"/>
  <c r="E296" i="13"/>
  <c r="D296" i="13"/>
  <c r="C296" i="13"/>
  <c r="F295" i="13"/>
  <c r="E295" i="13"/>
  <c r="D295" i="13"/>
  <c r="C295" i="13"/>
  <c r="F294" i="13"/>
  <c r="E294" i="13"/>
  <c r="D294" i="13"/>
  <c r="C294" i="13"/>
  <c r="F293" i="13"/>
  <c r="E293" i="13"/>
  <c r="D293" i="13"/>
  <c r="C293" i="13"/>
  <c r="F292" i="13"/>
  <c r="E292" i="13"/>
  <c r="D292" i="13"/>
  <c r="C292" i="13"/>
  <c r="F291" i="13"/>
  <c r="E291" i="13"/>
  <c r="D291" i="13"/>
  <c r="C291" i="13"/>
  <c r="F290" i="13"/>
  <c r="E290" i="13"/>
  <c r="D290" i="13"/>
  <c r="C290" i="13"/>
  <c r="F288" i="13"/>
  <c r="E288" i="13"/>
  <c r="D288" i="13"/>
  <c r="C288" i="13"/>
  <c r="F287" i="13"/>
  <c r="E287" i="13"/>
  <c r="D287" i="13"/>
  <c r="C287" i="13"/>
  <c r="F285" i="13"/>
  <c r="E285" i="13"/>
  <c r="D285" i="13"/>
  <c r="C285" i="13"/>
  <c r="F284" i="13"/>
  <c r="E284" i="13"/>
  <c r="D284" i="13"/>
  <c r="C284" i="13"/>
  <c r="F282" i="13"/>
  <c r="E282" i="13"/>
  <c r="D282" i="13"/>
  <c r="C282" i="13"/>
  <c r="F281" i="13"/>
  <c r="E281" i="13"/>
  <c r="D281" i="13"/>
  <c r="C281" i="13"/>
  <c r="F277" i="13"/>
  <c r="E277" i="13"/>
  <c r="D277" i="13"/>
  <c r="C277" i="13"/>
  <c r="F276" i="13"/>
  <c r="E276" i="13"/>
  <c r="D276" i="13"/>
  <c r="C276" i="13"/>
  <c r="F274" i="13"/>
  <c r="E274" i="13"/>
  <c r="D274" i="13"/>
  <c r="C274" i="13"/>
  <c r="F273" i="13"/>
  <c r="E273" i="13"/>
  <c r="D273" i="13"/>
  <c r="C273" i="13"/>
  <c r="F272" i="13"/>
  <c r="E272" i="13"/>
  <c r="D272" i="13"/>
  <c r="C272" i="13"/>
  <c r="F271" i="13"/>
  <c r="E271" i="13"/>
  <c r="D271" i="13"/>
  <c r="C271" i="13"/>
  <c r="F270" i="13"/>
  <c r="E270" i="13"/>
  <c r="D270" i="13"/>
  <c r="C270" i="13"/>
  <c r="F267" i="13"/>
  <c r="E267" i="13"/>
  <c r="D267" i="13"/>
  <c r="C267" i="13"/>
  <c r="F266" i="13"/>
  <c r="E266" i="13"/>
  <c r="D266" i="13"/>
  <c r="C266" i="13"/>
  <c r="F264" i="13"/>
  <c r="E264" i="13"/>
  <c r="D264" i="13"/>
  <c r="C264" i="13"/>
  <c r="F263" i="13"/>
  <c r="E263" i="13"/>
  <c r="D263" i="13"/>
  <c r="C263" i="13"/>
  <c r="F262" i="13"/>
  <c r="E262" i="13"/>
  <c r="D262" i="13"/>
  <c r="C262" i="13"/>
  <c r="F261" i="13"/>
  <c r="E261" i="13"/>
  <c r="D261" i="13"/>
  <c r="C261" i="13"/>
  <c r="F260" i="13"/>
  <c r="E260" i="13"/>
  <c r="D260" i="13"/>
  <c r="C260" i="13"/>
  <c r="F259" i="13"/>
  <c r="E259" i="13"/>
  <c r="D259" i="13"/>
  <c r="C259" i="13"/>
  <c r="F258" i="13"/>
  <c r="E258" i="13"/>
  <c r="D258" i="13"/>
  <c r="C258" i="13"/>
  <c r="F256" i="13"/>
  <c r="E256" i="13"/>
  <c r="D256" i="13"/>
  <c r="C256" i="13"/>
  <c r="F255" i="13"/>
  <c r="E255" i="13"/>
  <c r="D255" i="13"/>
  <c r="C255" i="13"/>
  <c r="F253" i="13"/>
  <c r="E253" i="13"/>
  <c r="D253" i="13"/>
  <c r="C253" i="13"/>
  <c r="F252" i="13"/>
  <c r="E252" i="13"/>
  <c r="D252" i="13"/>
  <c r="C252" i="13"/>
  <c r="F250" i="13"/>
  <c r="E250" i="13"/>
  <c r="D250" i="13"/>
  <c r="C250" i="13"/>
  <c r="F249" i="13"/>
  <c r="E249" i="13"/>
  <c r="D249" i="13"/>
  <c r="C249" i="13"/>
  <c r="F242" i="13"/>
  <c r="E242" i="13"/>
  <c r="D242" i="13"/>
  <c r="C242" i="13"/>
  <c r="F241" i="13"/>
  <c r="E241" i="13"/>
  <c r="D241" i="13"/>
  <c r="C241" i="13"/>
  <c r="F240" i="13"/>
  <c r="E240" i="13"/>
  <c r="D240" i="13"/>
  <c r="C240" i="13"/>
  <c r="F239" i="13"/>
  <c r="E239" i="13"/>
  <c r="D239" i="13"/>
  <c r="C239" i="13"/>
  <c r="F238" i="13"/>
  <c r="E238" i="13"/>
  <c r="D238" i="13"/>
  <c r="C238" i="13"/>
  <c r="F237" i="13"/>
  <c r="E237" i="13"/>
  <c r="D237" i="13"/>
  <c r="C237" i="13"/>
  <c r="F235" i="13"/>
  <c r="E235" i="13"/>
  <c r="D235" i="13"/>
  <c r="C235" i="13"/>
  <c r="F234" i="13"/>
  <c r="E234" i="13"/>
  <c r="D234" i="13"/>
  <c r="C234" i="13"/>
  <c r="F233" i="13"/>
  <c r="E233" i="13"/>
  <c r="D233" i="13"/>
  <c r="C233" i="13"/>
  <c r="F232" i="13"/>
  <c r="E232" i="13"/>
  <c r="D232" i="13"/>
  <c r="C232" i="13"/>
  <c r="F231" i="13"/>
  <c r="E231" i="13"/>
  <c r="D231" i="13"/>
  <c r="C231" i="13"/>
  <c r="F230" i="13"/>
  <c r="E230" i="13"/>
  <c r="D230" i="13"/>
  <c r="C230" i="13"/>
  <c r="F226" i="13"/>
  <c r="E226" i="13"/>
  <c r="D226" i="13"/>
  <c r="C226" i="13"/>
  <c r="F225" i="13"/>
  <c r="E225" i="13"/>
  <c r="D225" i="13"/>
  <c r="C225" i="13"/>
  <c r="F224" i="13"/>
  <c r="E224" i="13"/>
  <c r="D224" i="13"/>
  <c r="C224" i="13"/>
  <c r="F223" i="13"/>
  <c r="E223" i="13"/>
  <c r="D223" i="13"/>
  <c r="C223" i="13"/>
  <c r="F222" i="13"/>
  <c r="E222" i="13"/>
  <c r="D222" i="13"/>
  <c r="C222" i="13"/>
  <c r="F221" i="13"/>
  <c r="E221" i="13"/>
  <c r="D221" i="13"/>
  <c r="C221" i="13"/>
  <c r="F220" i="13"/>
  <c r="E220" i="13"/>
  <c r="D220" i="13"/>
  <c r="C220" i="13"/>
  <c r="F218" i="13"/>
  <c r="E218" i="13"/>
  <c r="D218" i="13"/>
  <c r="C218" i="13"/>
  <c r="F217" i="13"/>
  <c r="E217" i="13"/>
  <c r="D217" i="13"/>
  <c r="C217" i="13"/>
  <c r="F216" i="13"/>
  <c r="E216" i="13"/>
  <c r="D216" i="13"/>
  <c r="C216" i="13"/>
  <c r="F215" i="13"/>
  <c r="E215" i="13"/>
  <c r="D215" i="13"/>
  <c r="C215" i="13"/>
  <c r="F214" i="13"/>
  <c r="E214" i="13"/>
  <c r="D214" i="13"/>
  <c r="C214" i="13"/>
  <c r="F213" i="13"/>
  <c r="E213" i="13"/>
  <c r="D213" i="13"/>
  <c r="C213" i="13"/>
  <c r="F212" i="13"/>
  <c r="E212" i="13"/>
  <c r="D212" i="13"/>
  <c r="C212" i="13"/>
  <c r="F210" i="13"/>
  <c r="E210" i="13"/>
  <c r="D210" i="13"/>
  <c r="C210" i="13"/>
  <c r="F209" i="13"/>
  <c r="E209" i="13"/>
  <c r="D209" i="13"/>
  <c r="C209" i="13"/>
  <c r="F208" i="13"/>
  <c r="E208" i="13"/>
  <c r="D208" i="13"/>
  <c r="C208" i="13"/>
  <c r="F207" i="13"/>
  <c r="E207" i="13"/>
  <c r="D207" i="13"/>
  <c r="C207" i="13"/>
  <c r="F206" i="13"/>
  <c r="E206" i="13"/>
  <c r="D206" i="13"/>
  <c r="C206" i="13"/>
  <c r="F205" i="13"/>
  <c r="E205" i="13"/>
  <c r="D205" i="13"/>
  <c r="C205" i="13"/>
  <c r="F204" i="13"/>
  <c r="E204" i="13"/>
  <c r="D204" i="13"/>
  <c r="C204" i="13"/>
  <c r="F200" i="13"/>
  <c r="E200" i="13"/>
  <c r="D200" i="13"/>
  <c r="C200" i="13"/>
  <c r="F199" i="13"/>
  <c r="E199" i="13"/>
  <c r="D199" i="13"/>
  <c r="C199" i="13"/>
  <c r="F198" i="13"/>
  <c r="E198" i="13"/>
  <c r="D198" i="13"/>
  <c r="C198" i="13"/>
  <c r="F197" i="13"/>
  <c r="E197" i="13"/>
  <c r="D197" i="13"/>
  <c r="C197" i="13"/>
  <c r="F196" i="13"/>
  <c r="E196" i="13"/>
  <c r="D196" i="13"/>
  <c r="C196" i="13"/>
  <c r="F195" i="13"/>
  <c r="E195" i="13"/>
  <c r="D195" i="13"/>
  <c r="C195" i="13"/>
  <c r="F191" i="13"/>
  <c r="E191" i="13"/>
  <c r="D191" i="13"/>
  <c r="C191" i="13"/>
  <c r="F190" i="13"/>
  <c r="E190" i="13"/>
  <c r="D190" i="13"/>
  <c r="C190" i="13"/>
  <c r="F189" i="13"/>
  <c r="E189" i="13"/>
  <c r="D189" i="13"/>
  <c r="C189" i="13"/>
  <c r="F188" i="13"/>
  <c r="E188" i="13"/>
  <c r="D188" i="13"/>
  <c r="C188" i="13"/>
  <c r="F187" i="13"/>
  <c r="E187" i="13"/>
  <c r="D187" i="13"/>
  <c r="C187" i="13"/>
  <c r="F186" i="13"/>
  <c r="E186" i="13"/>
  <c r="D186" i="13"/>
  <c r="C186" i="13"/>
  <c r="F185" i="13"/>
  <c r="E185" i="13"/>
  <c r="D185" i="13"/>
  <c r="C185" i="13"/>
  <c r="F182" i="13"/>
  <c r="E182" i="13"/>
  <c r="D182" i="13"/>
  <c r="C182" i="13"/>
  <c r="F181" i="13"/>
  <c r="E181" i="13"/>
  <c r="D181" i="13"/>
  <c r="C181" i="13"/>
  <c r="F180" i="13"/>
  <c r="E180" i="13"/>
  <c r="D180" i="13"/>
  <c r="C180" i="13"/>
  <c r="F179" i="13"/>
  <c r="E179" i="13"/>
  <c r="D179" i="13"/>
  <c r="C179" i="13"/>
  <c r="F177" i="13"/>
  <c r="E177" i="13"/>
  <c r="D177" i="13"/>
  <c r="C177" i="13"/>
  <c r="F176" i="13"/>
  <c r="E176" i="13"/>
  <c r="D176" i="13"/>
  <c r="C176" i="13"/>
  <c r="F175" i="13"/>
  <c r="E175" i="13"/>
  <c r="D175" i="13"/>
  <c r="C175" i="13"/>
  <c r="F174" i="13"/>
  <c r="E174" i="13"/>
  <c r="D174" i="13"/>
  <c r="C174" i="13"/>
  <c r="F173" i="13"/>
  <c r="E173" i="13"/>
  <c r="D173" i="13"/>
  <c r="C173" i="13"/>
  <c r="F171" i="13"/>
  <c r="E171" i="13"/>
  <c r="D171" i="13"/>
  <c r="C171" i="13"/>
  <c r="F170" i="13"/>
  <c r="E170" i="13"/>
  <c r="D170" i="13"/>
  <c r="C170" i="13"/>
  <c r="F169" i="13"/>
  <c r="E169" i="13"/>
  <c r="D169" i="13"/>
  <c r="C169" i="13"/>
  <c r="F168" i="13"/>
  <c r="E168" i="13"/>
  <c r="D168" i="13"/>
  <c r="C168" i="13"/>
  <c r="F167" i="13"/>
  <c r="E167" i="13"/>
  <c r="D167" i="13"/>
  <c r="C167" i="13"/>
  <c r="F166" i="13"/>
  <c r="E166" i="13"/>
  <c r="D166" i="13"/>
  <c r="C166" i="13"/>
  <c r="F165" i="13"/>
  <c r="E165" i="13"/>
  <c r="D165" i="13"/>
  <c r="C165" i="13"/>
  <c r="F162" i="13"/>
  <c r="E162" i="13"/>
  <c r="D162" i="13"/>
  <c r="C162" i="13"/>
  <c r="F161" i="13"/>
  <c r="E161" i="13"/>
  <c r="D161" i="13"/>
  <c r="C161" i="13"/>
  <c r="F160" i="13"/>
  <c r="E160" i="13"/>
  <c r="D160" i="13"/>
  <c r="C160" i="13"/>
  <c r="F159" i="13"/>
  <c r="E159" i="13"/>
  <c r="D159" i="13"/>
  <c r="C159" i="13"/>
  <c r="F157" i="13"/>
  <c r="E157" i="13"/>
  <c r="D157" i="13"/>
  <c r="C157" i="13"/>
  <c r="F156" i="13"/>
  <c r="E156" i="13"/>
  <c r="D156" i="13"/>
  <c r="C156" i="13"/>
  <c r="F154" i="13"/>
  <c r="E154" i="13"/>
  <c r="D154" i="13"/>
  <c r="C154" i="13"/>
  <c r="F153" i="13"/>
  <c r="E153" i="13"/>
  <c r="D153" i="13"/>
  <c r="C153" i="13"/>
  <c r="F151" i="13"/>
  <c r="E151" i="13"/>
  <c r="D151" i="13"/>
  <c r="C151" i="13"/>
  <c r="F150" i="13"/>
  <c r="E150" i="13"/>
  <c r="D150" i="13"/>
  <c r="C150" i="13"/>
  <c r="F149" i="13"/>
  <c r="E149" i="13"/>
  <c r="D149" i="13"/>
  <c r="C149" i="13"/>
  <c r="F146" i="13"/>
  <c r="E146" i="13"/>
  <c r="D146" i="13"/>
  <c r="C146" i="13"/>
  <c r="F145" i="13"/>
  <c r="E145" i="13"/>
  <c r="D145" i="13"/>
  <c r="C145" i="13"/>
  <c r="F144" i="13"/>
  <c r="E144" i="13"/>
  <c r="D144" i="13"/>
  <c r="C144" i="13"/>
  <c r="F142" i="13"/>
  <c r="E142" i="13"/>
  <c r="D142" i="13"/>
  <c r="C142" i="13"/>
  <c r="F141" i="13"/>
  <c r="E141" i="13"/>
  <c r="D141" i="13"/>
  <c r="C141" i="13"/>
  <c r="F140" i="13"/>
  <c r="E140" i="13"/>
  <c r="D140" i="13"/>
  <c r="C140" i="13"/>
  <c r="F139" i="13"/>
  <c r="E139" i="13"/>
  <c r="D139" i="13"/>
  <c r="C139" i="13"/>
  <c r="F138" i="13"/>
  <c r="E138" i="13"/>
  <c r="D138" i="13"/>
  <c r="C138" i="13"/>
  <c r="F137" i="13"/>
  <c r="E137" i="13"/>
  <c r="D137" i="13"/>
  <c r="C137" i="13"/>
  <c r="F136" i="13"/>
  <c r="E136" i="13"/>
  <c r="D136" i="13"/>
  <c r="C136" i="13"/>
  <c r="F134" i="13"/>
  <c r="E134" i="13"/>
  <c r="D134" i="13"/>
  <c r="C134" i="13"/>
  <c r="F133" i="13"/>
  <c r="E133" i="13"/>
  <c r="D133" i="13"/>
  <c r="C133" i="13"/>
  <c r="F132" i="13"/>
  <c r="E132" i="13"/>
  <c r="D132" i="13"/>
  <c r="C132" i="13"/>
  <c r="F129" i="13"/>
  <c r="E129" i="13"/>
  <c r="D129" i="13"/>
  <c r="C129" i="13"/>
  <c r="F128" i="13"/>
  <c r="E128" i="13"/>
  <c r="D128" i="13"/>
  <c r="C128" i="13"/>
  <c r="F127" i="13"/>
  <c r="E127" i="13"/>
  <c r="D127" i="13"/>
  <c r="C127" i="13"/>
  <c r="F125" i="13"/>
  <c r="E125" i="13"/>
  <c r="D125" i="13"/>
  <c r="C125" i="13"/>
  <c r="F124" i="13"/>
  <c r="E124" i="13"/>
  <c r="D124" i="13"/>
  <c r="C124" i="13"/>
  <c r="F123" i="13"/>
  <c r="E123" i="13"/>
  <c r="D123" i="13"/>
  <c r="C123" i="13"/>
  <c r="F122" i="13"/>
  <c r="E122" i="13"/>
  <c r="D122" i="13"/>
  <c r="C122" i="13"/>
  <c r="F118" i="13"/>
  <c r="E118" i="13"/>
  <c r="D118" i="13"/>
  <c r="C118" i="13"/>
  <c r="F117" i="13"/>
  <c r="E117" i="13"/>
  <c r="D117" i="13"/>
  <c r="C117" i="13"/>
  <c r="F116" i="13"/>
  <c r="E116" i="13"/>
  <c r="D116" i="13"/>
  <c r="C116" i="13"/>
  <c r="F115" i="13"/>
  <c r="E115" i="13"/>
  <c r="D115" i="13"/>
  <c r="C115" i="13"/>
  <c r="F114" i="13"/>
  <c r="E114" i="13"/>
  <c r="D114" i="13"/>
  <c r="C114" i="13"/>
  <c r="F113" i="13"/>
  <c r="E113" i="13"/>
  <c r="D113" i="13"/>
  <c r="C113" i="13"/>
  <c r="F110" i="13"/>
  <c r="E110" i="13"/>
  <c r="D110" i="13"/>
  <c r="C110" i="13"/>
  <c r="F109" i="13"/>
  <c r="E109" i="13"/>
  <c r="D109" i="13"/>
  <c r="C109" i="13"/>
  <c r="F108" i="13"/>
  <c r="E108" i="13"/>
  <c r="D108" i="13"/>
  <c r="C108" i="13"/>
  <c r="F107" i="13"/>
  <c r="E107" i="13"/>
  <c r="D107" i="13"/>
  <c r="C107" i="13"/>
  <c r="F106" i="13"/>
  <c r="E106" i="13"/>
  <c r="D106" i="13"/>
  <c r="C106" i="13"/>
  <c r="F105" i="13"/>
  <c r="E105" i="13"/>
  <c r="D105" i="13"/>
  <c r="C105" i="13"/>
  <c r="F104" i="13"/>
  <c r="E104" i="13"/>
  <c r="D104" i="13"/>
  <c r="C104" i="13"/>
  <c r="F100" i="13"/>
  <c r="E100" i="13"/>
  <c r="D100" i="13"/>
  <c r="C100" i="13"/>
  <c r="F99" i="13"/>
  <c r="E99" i="13"/>
  <c r="D99" i="13"/>
  <c r="C99" i="13"/>
  <c r="F98" i="13"/>
  <c r="E98" i="13"/>
  <c r="D98" i="13"/>
  <c r="C98" i="13"/>
  <c r="F97" i="13"/>
  <c r="E97" i="13"/>
  <c r="D97" i="13"/>
  <c r="C97" i="13"/>
  <c r="F96" i="13"/>
  <c r="E96" i="13"/>
  <c r="D96" i="13"/>
  <c r="C96" i="13"/>
  <c r="F95" i="13"/>
  <c r="E95" i="13"/>
  <c r="D95" i="13"/>
  <c r="C95" i="13"/>
  <c r="F94" i="13"/>
  <c r="E94" i="13"/>
  <c r="D94" i="13"/>
  <c r="C94" i="13"/>
  <c r="F92" i="13"/>
  <c r="E92" i="13"/>
  <c r="D92" i="13"/>
  <c r="C92" i="13"/>
  <c r="F91" i="13"/>
  <c r="E91" i="13"/>
  <c r="D91" i="13"/>
  <c r="C91" i="13"/>
  <c r="F90" i="13"/>
  <c r="E90" i="13"/>
  <c r="D90" i="13"/>
  <c r="C90" i="13"/>
  <c r="F89" i="13"/>
  <c r="E89" i="13"/>
  <c r="D89" i="13"/>
  <c r="C89" i="13"/>
  <c r="F88" i="13"/>
  <c r="E88" i="13"/>
  <c r="D88" i="13"/>
  <c r="C88" i="13"/>
  <c r="F87" i="13"/>
  <c r="E87" i="13"/>
  <c r="D87" i="13"/>
  <c r="C87" i="13"/>
  <c r="F86" i="13"/>
  <c r="E86" i="13"/>
  <c r="D86" i="13"/>
  <c r="C86" i="13"/>
  <c r="F83" i="13"/>
  <c r="E83" i="13"/>
  <c r="D83" i="13"/>
  <c r="C83" i="13"/>
  <c r="F82" i="13"/>
  <c r="E82" i="13"/>
  <c r="D82" i="13"/>
  <c r="C82" i="13"/>
  <c r="F80" i="13"/>
  <c r="E80" i="13"/>
  <c r="D80" i="13"/>
  <c r="C80" i="13"/>
  <c r="F79" i="13"/>
  <c r="E79" i="13"/>
  <c r="D79" i="13"/>
  <c r="C79" i="13"/>
  <c r="F78" i="13"/>
  <c r="E78" i="13"/>
  <c r="D78" i="13"/>
  <c r="C78" i="13"/>
  <c r="F77" i="13"/>
  <c r="E77" i="13"/>
  <c r="D77" i="13"/>
  <c r="C77" i="13"/>
  <c r="F76" i="13"/>
  <c r="E76" i="13"/>
  <c r="D76" i="13"/>
  <c r="C76" i="13"/>
  <c r="F75" i="13"/>
  <c r="E75" i="13"/>
  <c r="D75" i="13"/>
  <c r="C75" i="13"/>
  <c r="F74" i="13"/>
  <c r="E74" i="13"/>
  <c r="D74" i="13"/>
  <c r="C74" i="13"/>
  <c r="F72" i="13"/>
  <c r="E72" i="13"/>
  <c r="D72" i="13"/>
  <c r="C72" i="13"/>
  <c r="F71" i="13"/>
  <c r="E71" i="13"/>
  <c r="D71" i="13"/>
  <c r="C71" i="13"/>
  <c r="F70" i="13"/>
  <c r="E70" i="13"/>
  <c r="D70" i="13"/>
  <c r="C70" i="13"/>
  <c r="F68" i="13"/>
  <c r="E68" i="13"/>
  <c r="D68" i="13"/>
  <c r="C68" i="13"/>
  <c r="F67" i="13"/>
  <c r="E67" i="13"/>
  <c r="D67" i="13"/>
  <c r="C67" i="13"/>
  <c r="F66" i="13"/>
  <c r="E66" i="13"/>
  <c r="D66" i="13"/>
  <c r="C66" i="13"/>
  <c r="F63" i="13"/>
  <c r="E63" i="13"/>
  <c r="D63" i="13"/>
  <c r="C63" i="13"/>
  <c r="F62" i="13"/>
  <c r="E62" i="13"/>
  <c r="D62" i="13"/>
  <c r="C62" i="13"/>
  <c r="F61" i="13"/>
  <c r="E61" i="13"/>
  <c r="D61" i="13"/>
  <c r="C61" i="13"/>
  <c r="F60" i="13"/>
  <c r="E60" i="13"/>
  <c r="D60" i="13"/>
  <c r="C60" i="13"/>
  <c r="F59" i="13"/>
  <c r="E59" i="13"/>
  <c r="D59" i="13"/>
  <c r="C59" i="13"/>
  <c r="F58" i="13"/>
  <c r="E58" i="13"/>
  <c r="D58" i="13"/>
  <c r="C58" i="13"/>
  <c r="F56" i="13"/>
  <c r="E56" i="13"/>
  <c r="D56" i="13"/>
  <c r="C56" i="13"/>
  <c r="F55" i="13"/>
  <c r="E55" i="13"/>
  <c r="D55" i="13"/>
  <c r="C55" i="13"/>
  <c r="F54" i="13"/>
  <c r="E54" i="13"/>
  <c r="D54" i="13"/>
  <c r="C54" i="13"/>
  <c r="F53" i="13"/>
  <c r="E53" i="13"/>
  <c r="D53" i="13"/>
  <c r="C53" i="13"/>
  <c r="F51" i="13"/>
  <c r="E51" i="13"/>
  <c r="D51" i="13"/>
  <c r="C51" i="13"/>
  <c r="F50" i="13"/>
  <c r="E50" i="13"/>
  <c r="D50" i="13"/>
  <c r="C50" i="13"/>
  <c r="F49" i="13"/>
  <c r="E49" i="13"/>
  <c r="D49" i="13"/>
  <c r="C49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F31" i="13"/>
  <c r="E31" i="13"/>
  <c r="D31" i="13"/>
  <c r="C31" i="13"/>
  <c r="F30" i="13"/>
  <c r="E30" i="13"/>
  <c r="D30" i="13"/>
  <c r="C30" i="13"/>
  <c r="F29" i="13"/>
  <c r="E29" i="13"/>
  <c r="D29" i="13"/>
  <c r="C29" i="13"/>
  <c r="F377" i="13"/>
  <c r="E377" i="13"/>
  <c r="D377" i="13"/>
  <c r="C377" i="13"/>
  <c r="F376" i="13"/>
  <c r="E376" i="13"/>
  <c r="D376" i="13"/>
  <c r="C376" i="13"/>
  <c r="C375" i="13"/>
  <c r="F158" i="13"/>
  <c r="C32" i="13"/>
  <c r="C345" i="13"/>
  <c r="C367" i="13"/>
  <c r="D28" i="13"/>
  <c r="C28" i="13"/>
  <c r="AB385" i="7"/>
  <c r="AB384" i="7"/>
  <c r="AB383" i="7"/>
  <c r="AB381" i="7"/>
  <c r="AB380" i="7"/>
  <c r="AB379" i="7"/>
  <c r="AA377" i="7"/>
  <c r="V385" i="7"/>
  <c r="AD385" i="7" s="1"/>
  <c r="U385" i="7"/>
  <c r="AC385" i="7" s="1"/>
  <c r="T385" i="7"/>
  <c r="S385" i="7"/>
  <c r="AA385" i="7" s="1"/>
  <c r="V384" i="7"/>
  <c r="AD384" i="7" s="1"/>
  <c r="U384" i="7"/>
  <c r="AC384" i="7" s="1"/>
  <c r="T384" i="7"/>
  <c r="S384" i="7"/>
  <c r="AA384" i="7" s="1"/>
  <c r="V383" i="7"/>
  <c r="AD383" i="7" s="1"/>
  <c r="U383" i="7"/>
  <c r="AC383" i="7" s="1"/>
  <c r="T383" i="7"/>
  <c r="S383" i="7"/>
  <c r="AA383" i="7" s="1"/>
  <c r="V382" i="7"/>
  <c r="AD382" i="7" s="1"/>
  <c r="U382" i="7"/>
  <c r="AC382" i="7" s="1"/>
  <c r="T382" i="7"/>
  <c r="AB382" i="7" s="1"/>
  <c r="S382" i="7"/>
  <c r="AA382" i="7" s="1"/>
  <c r="V381" i="7"/>
  <c r="AD381" i="7" s="1"/>
  <c r="U381" i="7"/>
  <c r="AC381" i="7" s="1"/>
  <c r="T381" i="7"/>
  <c r="S381" i="7"/>
  <c r="AA381" i="7" s="1"/>
  <c r="V380" i="7"/>
  <c r="AD380" i="7" s="1"/>
  <c r="U380" i="7"/>
  <c r="AC380" i="7" s="1"/>
  <c r="T380" i="7"/>
  <c r="S380" i="7"/>
  <c r="AA380" i="7" s="1"/>
  <c r="V379" i="7"/>
  <c r="AD379" i="7" s="1"/>
  <c r="U379" i="7"/>
  <c r="AC379" i="7" s="1"/>
  <c r="T379" i="7"/>
  <c r="S379" i="7"/>
  <c r="AA379" i="7" s="1"/>
  <c r="V378" i="7"/>
  <c r="AD378" i="7" s="1"/>
  <c r="U378" i="7"/>
  <c r="AC378" i="7" s="1"/>
  <c r="T378" i="7"/>
  <c r="AB378" i="7" s="1"/>
  <c r="S378" i="7"/>
  <c r="AA378" i="7" s="1"/>
  <c r="V377" i="7"/>
  <c r="AD377" i="7" s="1"/>
  <c r="U377" i="7"/>
  <c r="AC377" i="7" s="1"/>
  <c r="T377" i="7"/>
  <c r="AB377" i="7" s="1"/>
  <c r="S377" i="7"/>
  <c r="S369" i="7"/>
  <c r="X27" i="7"/>
  <c r="Y27" i="7"/>
  <c r="Z27" i="7"/>
  <c r="X31" i="7"/>
  <c r="Y31" i="7"/>
  <c r="Z31" i="7"/>
  <c r="X36" i="7"/>
  <c r="Y36" i="7"/>
  <c r="Z36" i="7"/>
  <c r="Z26" i="7"/>
  <c r="X46" i="7"/>
  <c r="X47" i="7"/>
  <c r="Y47" i="7"/>
  <c r="Y46" i="7"/>
  <c r="Z47" i="7"/>
  <c r="X51" i="7"/>
  <c r="Y51" i="7"/>
  <c r="Z51" i="7"/>
  <c r="Z46" i="7"/>
  <c r="X56" i="7"/>
  <c r="Y56" i="7"/>
  <c r="Z56" i="7"/>
  <c r="X63" i="7"/>
  <c r="X64" i="7"/>
  <c r="Y64" i="7"/>
  <c r="Z64" i="7"/>
  <c r="X68" i="7"/>
  <c r="Y68" i="7"/>
  <c r="Z68" i="7"/>
  <c r="Z63" i="7"/>
  <c r="X72" i="7"/>
  <c r="Y72" i="7"/>
  <c r="Z72" i="7"/>
  <c r="X80" i="7"/>
  <c r="Y80" i="7"/>
  <c r="Z80" i="7"/>
  <c r="X83" i="7"/>
  <c r="Y83" i="7"/>
  <c r="X84" i="7"/>
  <c r="Y84" i="7"/>
  <c r="Z84" i="7"/>
  <c r="Z83" i="7"/>
  <c r="X92" i="7"/>
  <c r="Y92" i="7"/>
  <c r="Z92" i="7"/>
  <c r="Y100" i="7"/>
  <c r="X102" i="7"/>
  <c r="X101" i="7" s="1"/>
  <c r="X100" i="7" s="1"/>
  <c r="Y102" i="7"/>
  <c r="Y101" i="7" s="1"/>
  <c r="Z102" i="7"/>
  <c r="Z101" i="7" s="1"/>
  <c r="Z100" i="7" s="1"/>
  <c r="Z110" i="7"/>
  <c r="X111" i="7"/>
  <c r="Y111" i="7"/>
  <c r="Y110" i="7" s="1"/>
  <c r="Z111" i="7"/>
  <c r="X120" i="7"/>
  <c r="Y120" i="7"/>
  <c r="Z120" i="7"/>
  <c r="X125" i="7"/>
  <c r="Y125" i="7"/>
  <c r="Z125" i="7"/>
  <c r="X130" i="7"/>
  <c r="Y130" i="7"/>
  <c r="Z130" i="7"/>
  <c r="Z129" i="7"/>
  <c r="X134" i="7"/>
  <c r="Y134" i="7"/>
  <c r="Y129" i="7" s="1"/>
  <c r="Y119" i="7" s="1"/>
  <c r="Z134" i="7"/>
  <c r="X142" i="7"/>
  <c r="Y142" i="7"/>
  <c r="Z142" i="7"/>
  <c r="X146" i="7"/>
  <c r="Y146" i="7"/>
  <c r="X147" i="7"/>
  <c r="Y147" i="7"/>
  <c r="Z147" i="7"/>
  <c r="Z146" i="7"/>
  <c r="X151" i="7"/>
  <c r="Y151" i="7"/>
  <c r="Z151" i="7"/>
  <c r="X154" i="7"/>
  <c r="Y154" i="7"/>
  <c r="Z154" i="7"/>
  <c r="X157" i="7"/>
  <c r="Y157" i="7"/>
  <c r="Z157" i="7"/>
  <c r="Y162" i="7"/>
  <c r="X163" i="7"/>
  <c r="Y163" i="7"/>
  <c r="Z163" i="7"/>
  <c r="Z162" i="7" s="1"/>
  <c r="X171" i="7"/>
  <c r="X162" i="7"/>
  <c r="Y171" i="7"/>
  <c r="Z171" i="7"/>
  <c r="X177" i="7"/>
  <c r="Y177" i="7"/>
  <c r="Z177" i="7"/>
  <c r="Y182" i="7"/>
  <c r="Z182" i="7"/>
  <c r="X183" i="7"/>
  <c r="X182" i="7" s="1"/>
  <c r="Y183" i="7"/>
  <c r="Z183" i="7"/>
  <c r="X193" i="7"/>
  <c r="Y193" i="7"/>
  <c r="Z193" i="7"/>
  <c r="X201" i="7"/>
  <c r="X202" i="7"/>
  <c r="Y202" i="7"/>
  <c r="Y201" i="7"/>
  <c r="Z202" i="7"/>
  <c r="X210" i="7"/>
  <c r="Y210" i="7"/>
  <c r="Z210" i="7"/>
  <c r="Z201" i="7"/>
  <c r="Z200" i="7" s="1"/>
  <c r="X218" i="7"/>
  <c r="Y218" i="7"/>
  <c r="Z218" i="7"/>
  <c r="Y227" i="7"/>
  <c r="Y226" i="7" s="1"/>
  <c r="X228" i="7"/>
  <c r="Y228" i="7"/>
  <c r="Z228" i="7"/>
  <c r="X235" i="7"/>
  <c r="Y235" i="7"/>
  <c r="Z235" i="7"/>
  <c r="Z227" i="7" s="1"/>
  <c r="Z226" i="7" s="1"/>
  <c r="X247" i="7"/>
  <c r="X246" i="7" s="1"/>
  <c r="X245" i="7" s="1"/>
  <c r="Y247" i="7"/>
  <c r="Z247" i="7"/>
  <c r="X250" i="7"/>
  <c r="Y250" i="7"/>
  <c r="Y246" i="7" s="1"/>
  <c r="Z250" i="7"/>
  <c r="X253" i="7"/>
  <c r="Y253" i="7"/>
  <c r="Z253" i="7"/>
  <c r="Z246" i="7" s="1"/>
  <c r="Z245" i="7" s="1"/>
  <c r="X256" i="7"/>
  <c r="Y256" i="7"/>
  <c r="Z256" i="7"/>
  <c r="X264" i="7"/>
  <c r="Y264" i="7"/>
  <c r="Z264" i="7"/>
  <c r="X268" i="7"/>
  <c r="Y268" i="7"/>
  <c r="Y267" i="7" s="1"/>
  <c r="Z268" i="7"/>
  <c r="Z267" i="7" s="1"/>
  <c r="X274" i="7"/>
  <c r="Y274" i="7"/>
  <c r="Z274" i="7"/>
  <c r="X279" i="7"/>
  <c r="Y279" i="7"/>
  <c r="Z279" i="7"/>
  <c r="X282" i="7"/>
  <c r="Y282" i="7"/>
  <c r="Z282" i="7"/>
  <c r="X285" i="7"/>
  <c r="Y285" i="7"/>
  <c r="Z285" i="7"/>
  <c r="X288" i="7"/>
  <c r="Y288" i="7"/>
  <c r="Z288" i="7"/>
  <c r="X296" i="7"/>
  <c r="Y296" i="7"/>
  <c r="Z296" i="7"/>
  <c r="X300" i="7"/>
  <c r="X299" i="7" s="1"/>
  <c r="Y300" i="7"/>
  <c r="Z300" i="7"/>
  <c r="X306" i="7"/>
  <c r="Y306" i="7"/>
  <c r="Z306" i="7"/>
  <c r="Z299" i="7" s="1"/>
  <c r="X311" i="7"/>
  <c r="X312" i="7"/>
  <c r="Y312" i="7"/>
  <c r="Z312" i="7"/>
  <c r="Z311" i="7" s="1"/>
  <c r="Z310" i="7" s="1"/>
  <c r="X316" i="7"/>
  <c r="Y316" i="7"/>
  <c r="Y311" i="7" s="1"/>
  <c r="Z316" i="7"/>
  <c r="X323" i="7"/>
  <c r="Y323" i="7"/>
  <c r="Z323" i="7"/>
  <c r="X328" i="7"/>
  <c r="Y328" i="7"/>
  <c r="Z328" i="7"/>
  <c r="X333" i="7"/>
  <c r="Y333" i="7"/>
  <c r="Z333" i="7"/>
  <c r="X336" i="7"/>
  <c r="Y336" i="7"/>
  <c r="Z336" i="7"/>
  <c r="X344" i="7"/>
  <c r="Y344" i="7"/>
  <c r="Z344" i="7"/>
  <c r="X347" i="7"/>
  <c r="Y347" i="7"/>
  <c r="Z347" i="7"/>
  <c r="X352" i="7"/>
  <c r="X351" i="7" s="1"/>
  <c r="Y352" i="7"/>
  <c r="Z352" i="7"/>
  <c r="X357" i="7"/>
  <c r="Y357" i="7"/>
  <c r="Z357" i="7"/>
  <c r="Z351" i="7" s="1"/>
  <c r="X361" i="7"/>
  <c r="X360" i="7" s="1"/>
  <c r="Y361" i="7"/>
  <c r="Z361" i="7"/>
  <c r="Z360" i="7" s="1"/>
  <c r="Z350" i="7" s="1"/>
  <c r="X366" i="7"/>
  <c r="Y366" i="7"/>
  <c r="Z366" i="7"/>
  <c r="AC369" i="7"/>
  <c r="AA369" i="7"/>
  <c r="AD346" i="7"/>
  <c r="AC320" i="7"/>
  <c r="AC307" i="7"/>
  <c r="AB305" i="7"/>
  <c r="AD293" i="7"/>
  <c r="AD290" i="7"/>
  <c r="AC275" i="7"/>
  <c r="AA270" i="7"/>
  <c r="AD263" i="7"/>
  <c r="AD260" i="7"/>
  <c r="AC258" i="7"/>
  <c r="AB233" i="7"/>
  <c r="AB230" i="7"/>
  <c r="AA224" i="7"/>
  <c r="AD221" i="7"/>
  <c r="AA211" i="7"/>
  <c r="AA208" i="7"/>
  <c r="AD205" i="7"/>
  <c r="AB199" i="7"/>
  <c r="AB196" i="7"/>
  <c r="AB189" i="7"/>
  <c r="AA187" i="7"/>
  <c r="AA184" i="7"/>
  <c r="AD181" i="7"/>
  <c r="AA176" i="7"/>
  <c r="AA173" i="7"/>
  <c r="AC170" i="7"/>
  <c r="AC167" i="7"/>
  <c r="AC161" i="7"/>
  <c r="AB159" i="7"/>
  <c r="AA153" i="7"/>
  <c r="AA149" i="7"/>
  <c r="AC141" i="7"/>
  <c r="AA139" i="7"/>
  <c r="AB137" i="7"/>
  <c r="AB136" i="7"/>
  <c r="AC133" i="7"/>
  <c r="AA131" i="7"/>
  <c r="AB123" i="7"/>
  <c r="AB122" i="7"/>
  <c r="AB114" i="7"/>
  <c r="AB113" i="7"/>
  <c r="AC109" i="7"/>
  <c r="AD108" i="7"/>
  <c r="AC107" i="7"/>
  <c r="AD106" i="7"/>
  <c r="AC105" i="7"/>
  <c r="AD104" i="7"/>
  <c r="AC103" i="7"/>
  <c r="AD98" i="7"/>
  <c r="AD96" i="7"/>
  <c r="AD94" i="7"/>
  <c r="AD90" i="7"/>
  <c r="AD88" i="7"/>
  <c r="AD86" i="7"/>
  <c r="AC82" i="7"/>
  <c r="AD81" i="7"/>
  <c r="AC79" i="7"/>
  <c r="AC77" i="7"/>
  <c r="AC75" i="7"/>
  <c r="AC73" i="7"/>
  <c r="AC71" i="7"/>
  <c r="AC69" i="7"/>
  <c r="AC67" i="7"/>
  <c r="AC65" i="7"/>
  <c r="AD62" i="7"/>
  <c r="AD60" i="7"/>
  <c r="AD58" i="7"/>
  <c r="AD54" i="7"/>
  <c r="AD52" i="7"/>
  <c r="AD50" i="7"/>
  <c r="AD48" i="7"/>
  <c r="AA44" i="7"/>
  <c r="AB43" i="7"/>
  <c r="AA42" i="7"/>
  <c r="AB41" i="7"/>
  <c r="AA40" i="7"/>
  <c r="AB39" i="7"/>
  <c r="AA38" i="7"/>
  <c r="AB37" i="7"/>
  <c r="AB35" i="7"/>
  <c r="AA34" i="7"/>
  <c r="AB33" i="7"/>
  <c r="AD30" i="7"/>
  <c r="AA29" i="7"/>
  <c r="AB28" i="7"/>
  <c r="AA28" i="7"/>
  <c r="V29" i="7"/>
  <c r="AD29" i="7" s="1"/>
  <c r="U29" i="7"/>
  <c r="AC29" i="7" s="1"/>
  <c r="T29" i="7"/>
  <c r="AB29" i="7" s="1"/>
  <c r="V369" i="7"/>
  <c r="AD369" i="7" s="1"/>
  <c r="U369" i="7"/>
  <c r="T369" i="7"/>
  <c r="AB369" i="7" s="1"/>
  <c r="V368" i="7"/>
  <c r="AD368" i="7" s="1"/>
  <c r="U368" i="7"/>
  <c r="AC368" i="7" s="1"/>
  <c r="T368" i="7"/>
  <c r="AB368" i="7" s="1"/>
  <c r="S368" i="7"/>
  <c r="AA368" i="7" s="1"/>
  <c r="V367" i="7"/>
  <c r="AD367" i="7" s="1"/>
  <c r="U367" i="7"/>
  <c r="AC367" i="7" s="1"/>
  <c r="T367" i="7"/>
  <c r="AB367" i="7" s="1"/>
  <c r="S367" i="7"/>
  <c r="AA367" i="7" s="1"/>
  <c r="V365" i="7"/>
  <c r="AD365" i="7" s="1"/>
  <c r="U365" i="7"/>
  <c r="AC365" i="7" s="1"/>
  <c r="T365" i="7"/>
  <c r="AB365" i="7" s="1"/>
  <c r="S365" i="7"/>
  <c r="AA365" i="7" s="1"/>
  <c r="V364" i="7"/>
  <c r="AD364" i="7" s="1"/>
  <c r="U364" i="7"/>
  <c r="AC364" i="7" s="1"/>
  <c r="T364" i="7"/>
  <c r="AB364" i="7" s="1"/>
  <c r="S364" i="7"/>
  <c r="AA364" i="7" s="1"/>
  <c r="V363" i="7"/>
  <c r="AD363" i="7" s="1"/>
  <c r="U363" i="7"/>
  <c r="AC363" i="7" s="1"/>
  <c r="T363" i="7"/>
  <c r="AB363" i="7" s="1"/>
  <c r="S363" i="7"/>
  <c r="AA363" i="7" s="1"/>
  <c r="V362" i="7"/>
  <c r="AD362" i="7" s="1"/>
  <c r="U362" i="7"/>
  <c r="AC362" i="7" s="1"/>
  <c r="T362" i="7"/>
  <c r="AB362" i="7" s="1"/>
  <c r="S362" i="7"/>
  <c r="AA362" i="7" s="1"/>
  <c r="V359" i="7"/>
  <c r="AD359" i="7" s="1"/>
  <c r="U359" i="7"/>
  <c r="AC359" i="7" s="1"/>
  <c r="T359" i="7"/>
  <c r="AB359" i="7" s="1"/>
  <c r="S359" i="7"/>
  <c r="AA359" i="7" s="1"/>
  <c r="V358" i="7"/>
  <c r="AD358" i="7" s="1"/>
  <c r="U358" i="7"/>
  <c r="AC358" i="7" s="1"/>
  <c r="T358" i="7"/>
  <c r="AB358" i="7" s="1"/>
  <c r="S358" i="7"/>
  <c r="AA358" i="7" s="1"/>
  <c r="V356" i="7"/>
  <c r="AD356" i="7" s="1"/>
  <c r="U356" i="7"/>
  <c r="AC356" i="7" s="1"/>
  <c r="T356" i="7"/>
  <c r="AB356" i="7" s="1"/>
  <c r="S356" i="7"/>
  <c r="AA356" i="7" s="1"/>
  <c r="V355" i="7"/>
  <c r="AD355" i="7" s="1"/>
  <c r="U355" i="7"/>
  <c r="AC355" i="7" s="1"/>
  <c r="T355" i="7"/>
  <c r="AB355" i="7" s="1"/>
  <c r="S355" i="7"/>
  <c r="AA355" i="7" s="1"/>
  <c r="V354" i="7"/>
  <c r="AD354" i="7" s="1"/>
  <c r="U354" i="7"/>
  <c r="AC354" i="7" s="1"/>
  <c r="T354" i="7"/>
  <c r="AB354" i="7" s="1"/>
  <c r="S354" i="7"/>
  <c r="AA354" i="7" s="1"/>
  <c r="V353" i="7"/>
  <c r="AD353" i="7" s="1"/>
  <c r="U353" i="7"/>
  <c r="AC353" i="7" s="1"/>
  <c r="T353" i="7"/>
  <c r="AB353" i="7" s="1"/>
  <c r="S353" i="7"/>
  <c r="AA353" i="7" s="1"/>
  <c r="V349" i="7"/>
  <c r="AD349" i="7" s="1"/>
  <c r="U349" i="7"/>
  <c r="AC349" i="7" s="1"/>
  <c r="T349" i="7"/>
  <c r="AB349" i="7" s="1"/>
  <c r="S349" i="7"/>
  <c r="AA349" i="7" s="1"/>
  <c r="V348" i="7"/>
  <c r="AD348" i="7" s="1"/>
  <c r="U348" i="7"/>
  <c r="AC348" i="7" s="1"/>
  <c r="T348" i="7"/>
  <c r="AB348" i="7" s="1"/>
  <c r="S348" i="7"/>
  <c r="AA348" i="7" s="1"/>
  <c r="V346" i="7"/>
  <c r="U346" i="7"/>
  <c r="AC346" i="7" s="1"/>
  <c r="T346" i="7"/>
  <c r="AB346" i="7" s="1"/>
  <c r="S346" i="7"/>
  <c r="AA346" i="7" s="1"/>
  <c r="V345" i="7"/>
  <c r="AD345" i="7" s="1"/>
  <c r="U345" i="7"/>
  <c r="AC345" i="7" s="1"/>
  <c r="T345" i="7"/>
  <c r="AB345" i="7" s="1"/>
  <c r="S345" i="7"/>
  <c r="AA345" i="7" s="1"/>
  <c r="V343" i="7"/>
  <c r="AD343" i="7" s="1"/>
  <c r="U343" i="7"/>
  <c r="AC343" i="7" s="1"/>
  <c r="T343" i="7"/>
  <c r="AB343" i="7" s="1"/>
  <c r="S343" i="7"/>
  <c r="AA343" i="7" s="1"/>
  <c r="V342" i="7"/>
  <c r="AD342" i="7" s="1"/>
  <c r="U342" i="7"/>
  <c r="AC342" i="7" s="1"/>
  <c r="T342" i="7"/>
  <c r="AB342" i="7" s="1"/>
  <c r="S342" i="7"/>
  <c r="AA342" i="7" s="1"/>
  <c r="V341" i="7"/>
  <c r="AD341" i="7" s="1"/>
  <c r="U341" i="7"/>
  <c r="AC341" i="7" s="1"/>
  <c r="T341" i="7"/>
  <c r="AB341" i="7" s="1"/>
  <c r="S341" i="7"/>
  <c r="AA341" i="7" s="1"/>
  <c r="V340" i="7"/>
  <c r="AD340" i="7" s="1"/>
  <c r="U340" i="7"/>
  <c r="AC340" i="7" s="1"/>
  <c r="T340" i="7"/>
  <c r="AB340" i="7" s="1"/>
  <c r="S340" i="7"/>
  <c r="AA340" i="7" s="1"/>
  <c r="V339" i="7"/>
  <c r="AD339" i="7" s="1"/>
  <c r="U339" i="7"/>
  <c r="AC339" i="7" s="1"/>
  <c r="T339" i="7"/>
  <c r="AB339" i="7" s="1"/>
  <c r="S339" i="7"/>
  <c r="AA339" i="7" s="1"/>
  <c r="V338" i="7"/>
  <c r="AD338" i="7" s="1"/>
  <c r="U338" i="7"/>
  <c r="AC338" i="7" s="1"/>
  <c r="T338" i="7"/>
  <c r="AB338" i="7" s="1"/>
  <c r="S338" i="7"/>
  <c r="AA338" i="7" s="1"/>
  <c r="V337" i="7"/>
  <c r="AD337" i="7" s="1"/>
  <c r="U337" i="7"/>
  <c r="AC337" i="7" s="1"/>
  <c r="T337" i="7"/>
  <c r="AB337" i="7" s="1"/>
  <c r="S337" i="7"/>
  <c r="AA337" i="7" s="1"/>
  <c r="V335" i="7"/>
  <c r="AD335" i="7" s="1"/>
  <c r="U335" i="7"/>
  <c r="AC335" i="7" s="1"/>
  <c r="T335" i="7"/>
  <c r="AB335" i="7" s="1"/>
  <c r="S335" i="7"/>
  <c r="AA335" i="7" s="1"/>
  <c r="V334" i="7"/>
  <c r="AD334" i="7" s="1"/>
  <c r="U334" i="7"/>
  <c r="AC334" i="7" s="1"/>
  <c r="T334" i="7"/>
  <c r="AB334" i="7" s="1"/>
  <c r="S334" i="7"/>
  <c r="AA334" i="7" s="1"/>
  <c r="V332" i="7"/>
  <c r="AD332" i="7" s="1"/>
  <c r="U332" i="7"/>
  <c r="AC332" i="7" s="1"/>
  <c r="T332" i="7"/>
  <c r="AB332" i="7" s="1"/>
  <c r="S332" i="7"/>
  <c r="AA332" i="7" s="1"/>
  <c r="V331" i="7"/>
  <c r="AD331" i="7" s="1"/>
  <c r="U331" i="7"/>
  <c r="AC331" i="7" s="1"/>
  <c r="T331" i="7"/>
  <c r="AB331" i="7" s="1"/>
  <c r="S331" i="7"/>
  <c r="AA331" i="7" s="1"/>
  <c r="V330" i="7"/>
  <c r="AD330" i="7" s="1"/>
  <c r="U330" i="7"/>
  <c r="AC330" i="7" s="1"/>
  <c r="T330" i="7"/>
  <c r="AB330" i="7" s="1"/>
  <c r="S330" i="7"/>
  <c r="AA330" i="7" s="1"/>
  <c r="V329" i="7"/>
  <c r="AD329" i="7" s="1"/>
  <c r="U329" i="7"/>
  <c r="AC329" i="7" s="1"/>
  <c r="T329" i="7"/>
  <c r="AB329" i="7" s="1"/>
  <c r="S329" i="7"/>
  <c r="AA329" i="7" s="1"/>
  <c r="V325" i="7"/>
  <c r="AD325" i="7" s="1"/>
  <c r="U325" i="7"/>
  <c r="AC325" i="7" s="1"/>
  <c r="T325" i="7"/>
  <c r="AB325" i="7" s="1"/>
  <c r="S325" i="7"/>
  <c r="AA325" i="7" s="1"/>
  <c r="V324" i="7"/>
  <c r="AD324" i="7" s="1"/>
  <c r="U324" i="7"/>
  <c r="AC324" i="7" s="1"/>
  <c r="T324" i="7"/>
  <c r="AB324" i="7" s="1"/>
  <c r="S324" i="7"/>
  <c r="AA324" i="7" s="1"/>
  <c r="V322" i="7"/>
  <c r="AD322" i="7" s="1"/>
  <c r="U322" i="7"/>
  <c r="AC322" i="7" s="1"/>
  <c r="T322" i="7"/>
  <c r="AB322" i="7" s="1"/>
  <c r="S322" i="7"/>
  <c r="AA322" i="7" s="1"/>
  <c r="V321" i="7"/>
  <c r="AD321" i="7" s="1"/>
  <c r="U321" i="7"/>
  <c r="AC321" i="7" s="1"/>
  <c r="T321" i="7"/>
  <c r="AB321" i="7" s="1"/>
  <c r="S321" i="7"/>
  <c r="AA321" i="7" s="1"/>
  <c r="V320" i="7"/>
  <c r="AD320" i="7" s="1"/>
  <c r="U320" i="7"/>
  <c r="T320" i="7"/>
  <c r="AB320" i="7" s="1"/>
  <c r="S320" i="7"/>
  <c r="AA320" i="7" s="1"/>
  <c r="V319" i="7"/>
  <c r="AD319" i="7" s="1"/>
  <c r="U319" i="7"/>
  <c r="AC319" i="7" s="1"/>
  <c r="T319" i="7"/>
  <c r="AB319" i="7" s="1"/>
  <c r="S319" i="7"/>
  <c r="AA319" i="7" s="1"/>
  <c r="V318" i="7"/>
  <c r="AD318" i="7" s="1"/>
  <c r="U318" i="7"/>
  <c r="AC318" i="7" s="1"/>
  <c r="T318" i="7"/>
  <c r="AB318" i="7" s="1"/>
  <c r="S318" i="7"/>
  <c r="AA318" i="7" s="1"/>
  <c r="V317" i="7"/>
  <c r="AD317" i="7" s="1"/>
  <c r="U317" i="7"/>
  <c r="AC317" i="7" s="1"/>
  <c r="T317" i="7"/>
  <c r="AB317" i="7" s="1"/>
  <c r="S317" i="7"/>
  <c r="AA317" i="7" s="1"/>
  <c r="V315" i="7"/>
  <c r="AD315" i="7" s="1"/>
  <c r="U315" i="7"/>
  <c r="AC315" i="7" s="1"/>
  <c r="T315" i="7"/>
  <c r="AB315" i="7" s="1"/>
  <c r="S315" i="7"/>
  <c r="AA315" i="7" s="1"/>
  <c r="V314" i="7"/>
  <c r="AD314" i="7" s="1"/>
  <c r="U314" i="7"/>
  <c r="AC314" i="7" s="1"/>
  <c r="T314" i="7"/>
  <c r="AB314" i="7" s="1"/>
  <c r="S314" i="7"/>
  <c r="AA314" i="7" s="1"/>
  <c r="V313" i="7"/>
  <c r="AD313" i="7" s="1"/>
  <c r="U313" i="7"/>
  <c r="AC313" i="7" s="1"/>
  <c r="T313" i="7"/>
  <c r="AB313" i="7" s="1"/>
  <c r="S313" i="7"/>
  <c r="AA313" i="7" s="1"/>
  <c r="V308" i="7"/>
  <c r="AD308" i="7" s="1"/>
  <c r="U308" i="7"/>
  <c r="AC308" i="7" s="1"/>
  <c r="T308" i="7"/>
  <c r="AB308" i="7" s="1"/>
  <c r="S308" i="7"/>
  <c r="AA308" i="7" s="1"/>
  <c r="V307" i="7"/>
  <c r="AD307" i="7" s="1"/>
  <c r="U307" i="7"/>
  <c r="T307" i="7"/>
  <c r="AB307" i="7" s="1"/>
  <c r="S307" i="7"/>
  <c r="AA307" i="7" s="1"/>
  <c r="V305" i="7"/>
  <c r="AD305" i="7" s="1"/>
  <c r="U305" i="7"/>
  <c r="AC305" i="7" s="1"/>
  <c r="T305" i="7"/>
  <c r="S305" i="7"/>
  <c r="AA305" i="7" s="1"/>
  <c r="V304" i="7"/>
  <c r="AD304" i="7" s="1"/>
  <c r="U304" i="7"/>
  <c r="AC304" i="7" s="1"/>
  <c r="T304" i="7"/>
  <c r="AB304" i="7" s="1"/>
  <c r="S304" i="7"/>
  <c r="AA304" i="7" s="1"/>
  <c r="V303" i="7"/>
  <c r="AD303" i="7" s="1"/>
  <c r="U303" i="7"/>
  <c r="AC303" i="7" s="1"/>
  <c r="T303" i="7"/>
  <c r="AB303" i="7" s="1"/>
  <c r="S303" i="7"/>
  <c r="AA303" i="7" s="1"/>
  <c r="V302" i="7"/>
  <c r="AD302" i="7" s="1"/>
  <c r="U302" i="7"/>
  <c r="AC302" i="7" s="1"/>
  <c r="T302" i="7"/>
  <c r="AB302" i="7" s="1"/>
  <c r="S302" i="7"/>
  <c r="AA302" i="7" s="1"/>
  <c r="V301" i="7"/>
  <c r="AD301" i="7" s="1"/>
  <c r="U301" i="7"/>
  <c r="AC301" i="7" s="1"/>
  <c r="T301" i="7"/>
  <c r="AB301" i="7" s="1"/>
  <c r="S301" i="7"/>
  <c r="AA301" i="7" s="1"/>
  <c r="V298" i="7"/>
  <c r="AD298" i="7" s="1"/>
  <c r="U298" i="7"/>
  <c r="AC298" i="7" s="1"/>
  <c r="T298" i="7"/>
  <c r="AB298" i="7" s="1"/>
  <c r="S298" i="7"/>
  <c r="AA298" i="7" s="1"/>
  <c r="V297" i="7"/>
  <c r="AD297" i="7" s="1"/>
  <c r="U297" i="7"/>
  <c r="AC297" i="7" s="1"/>
  <c r="T297" i="7"/>
  <c r="AB297" i="7" s="1"/>
  <c r="S297" i="7"/>
  <c r="AA297" i="7" s="1"/>
  <c r="V295" i="7"/>
  <c r="AD295" i="7" s="1"/>
  <c r="U295" i="7"/>
  <c r="AC295" i="7" s="1"/>
  <c r="T295" i="7"/>
  <c r="AB295" i="7" s="1"/>
  <c r="S295" i="7"/>
  <c r="AA295" i="7" s="1"/>
  <c r="V294" i="7"/>
  <c r="AD294" i="7" s="1"/>
  <c r="U294" i="7"/>
  <c r="AC294" i="7" s="1"/>
  <c r="T294" i="7"/>
  <c r="AB294" i="7" s="1"/>
  <c r="S294" i="7"/>
  <c r="AA294" i="7" s="1"/>
  <c r="V293" i="7"/>
  <c r="U293" i="7"/>
  <c r="AC293" i="7" s="1"/>
  <c r="T293" i="7"/>
  <c r="AB293" i="7" s="1"/>
  <c r="S293" i="7"/>
  <c r="AA293" i="7" s="1"/>
  <c r="V292" i="7"/>
  <c r="AD292" i="7" s="1"/>
  <c r="U292" i="7"/>
  <c r="AC292" i="7" s="1"/>
  <c r="T292" i="7"/>
  <c r="AB292" i="7" s="1"/>
  <c r="S292" i="7"/>
  <c r="AA292" i="7" s="1"/>
  <c r="V291" i="7"/>
  <c r="AD291" i="7" s="1"/>
  <c r="U291" i="7"/>
  <c r="AC291" i="7" s="1"/>
  <c r="T291" i="7"/>
  <c r="AB291" i="7" s="1"/>
  <c r="S291" i="7"/>
  <c r="AA291" i="7" s="1"/>
  <c r="V290" i="7"/>
  <c r="U290" i="7"/>
  <c r="AC290" i="7" s="1"/>
  <c r="T290" i="7"/>
  <c r="AB290" i="7" s="1"/>
  <c r="S290" i="7"/>
  <c r="AA290" i="7" s="1"/>
  <c r="V289" i="7"/>
  <c r="AD289" i="7" s="1"/>
  <c r="U289" i="7"/>
  <c r="AC289" i="7" s="1"/>
  <c r="T289" i="7"/>
  <c r="AB289" i="7" s="1"/>
  <c r="S289" i="7"/>
  <c r="AA289" i="7" s="1"/>
  <c r="V287" i="7"/>
  <c r="AD287" i="7" s="1"/>
  <c r="U287" i="7"/>
  <c r="AC287" i="7" s="1"/>
  <c r="T287" i="7"/>
  <c r="AB287" i="7" s="1"/>
  <c r="S287" i="7"/>
  <c r="AA287" i="7" s="1"/>
  <c r="V286" i="7"/>
  <c r="AD286" i="7" s="1"/>
  <c r="U286" i="7"/>
  <c r="AC286" i="7" s="1"/>
  <c r="T286" i="7"/>
  <c r="AB286" i="7" s="1"/>
  <c r="S286" i="7"/>
  <c r="AA286" i="7" s="1"/>
  <c r="V284" i="7"/>
  <c r="AD284" i="7" s="1"/>
  <c r="U284" i="7"/>
  <c r="AC284" i="7" s="1"/>
  <c r="T284" i="7"/>
  <c r="AB284" i="7" s="1"/>
  <c r="S284" i="7"/>
  <c r="AA284" i="7" s="1"/>
  <c r="V283" i="7"/>
  <c r="AD283" i="7" s="1"/>
  <c r="U283" i="7"/>
  <c r="AC283" i="7" s="1"/>
  <c r="T283" i="7"/>
  <c r="AB283" i="7" s="1"/>
  <c r="S283" i="7"/>
  <c r="AA283" i="7" s="1"/>
  <c r="V281" i="7"/>
  <c r="AD281" i="7" s="1"/>
  <c r="U281" i="7"/>
  <c r="AC281" i="7" s="1"/>
  <c r="T281" i="7"/>
  <c r="AB281" i="7" s="1"/>
  <c r="S281" i="7"/>
  <c r="AA281" i="7" s="1"/>
  <c r="V280" i="7"/>
  <c r="AD280" i="7" s="1"/>
  <c r="U280" i="7"/>
  <c r="AC280" i="7" s="1"/>
  <c r="T280" i="7"/>
  <c r="AB280" i="7" s="1"/>
  <c r="S280" i="7"/>
  <c r="AA280" i="7" s="1"/>
  <c r="V276" i="7"/>
  <c r="AD276" i="7" s="1"/>
  <c r="U276" i="7"/>
  <c r="AC276" i="7" s="1"/>
  <c r="T276" i="7"/>
  <c r="AB276" i="7" s="1"/>
  <c r="S276" i="7"/>
  <c r="AA276" i="7" s="1"/>
  <c r="V275" i="7"/>
  <c r="AD275" i="7" s="1"/>
  <c r="U275" i="7"/>
  <c r="T275" i="7"/>
  <c r="AB275" i="7" s="1"/>
  <c r="S275" i="7"/>
  <c r="AA275" i="7" s="1"/>
  <c r="V273" i="7"/>
  <c r="AD273" i="7" s="1"/>
  <c r="U273" i="7"/>
  <c r="AC273" i="7" s="1"/>
  <c r="T273" i="7"/>
  <c r="AB273" i="7" s="1"/>
  <c r="S273" i="7"/>
  <c r="AA273" i="7" s="1"/>
  <c r="V272" i="7"/>
  <c r="AD272" i="7" s="1"/>
  <c r="U272" i="7"/>
  <c r="AC272" i="7" s="1"/>
  <c r="T272" i="7"/>
  <c r="AB272" i="7" s="1"/>
  <c r="S272" i="7"/>
  <c r="AA272" i="7" s="1"/>
  <c r="V271" i="7"/>
  <c r="AD271" i="7" s="1"/>
  <c r="U271" i="7"/>
  <c r="AC271" i="7" s="1"/>
  <c r="T271" i="7"/>
  <c r="AB271" i="7" s="1"/>
  <c r="S271" i="7"/>
  <c r="AA271" i="7" s="1"/>
  <c r="V270" i="7"/>
  <c r="AD270" i="7" s="1"/>
  <c r="U270" i="7"/>
  <c r="AC270" i="7" s="1"/>
  <c r="T270" i="7"/>
  <c r="AB270" i="7" s="1"/>
  <c r="S270" i="7"/>
  <c r="V269" i="7"/>
  <c r="AD269" i="7" s="1"/>
  <c r="U269" i="7"/>
  <c r="AC269" i="7" s="1"/>
  <c r="T269" i="7"/>
  <c r="AB269" i="7" s="1"/>
  <c r="S269" i="7"/>
  <c r="AA269" i="7" s="1"/>
  <c r="V266" i="7"/>
  <c r="AD266" i="7" s="1"/>
  <c r="U266" i="7"/>
  <c r="AC266" i="7" s="1"/>
  <c r="T266" i="7"/>
  <c r="AB266" i="7" s="1"/>
  <c r="S266" i="7"/>
  <c r="AA266" i="7" s="1"/>
  <c r="V265" i="7"/>
  <c r="AD265" i="7" s="1"/>
  <c r="U265" i="7"/>
  <c r="AC265" i="7" s="1"/>
  <c r="T265" i="7"/>
  <c r="AB265" i="7" s="1"/>
  <c r="S265" i="7"/>
  <c r="AA265" i="7" s="1"/>
  <c r="V263" i="7"/>
  <c r="U263" i="7"/>
  <c r="AC263" i="7" s="1"/>
  <c r="T263" i="7"/>
  <c r="AB263" i="7" s="1"/>
  <c r="S263" i="7"/>
  <c r="AA263" i="7" s="1"/>
  <c r="V262" i="7"/>
  <c r="AD262" i="7" s="1"/>
  <c r="U262" i="7"/>
  <c r="AC262" i="7" s="1"/>
  <c r="T262" i="7"/>
  <c r="AB262" i="7" s="1"/>
  <c r="S262" i="7"/>
  <c r="AA262" i="7" s="1"/>
  <c r="V261" i="7"/>
  <c r="AD261" i="7" s="1"/>
  <c r="U261" i="7"/>
  <c r="AC261" i="7" s="1"/>
  <c r="T261" i="7"/>
  <c r="AB261" i="7" s="1"/>
  <c r="S261" i="7"/>
  <c r="AA261" i="7" s="1"/>
  <c r="V260" i="7"/>
  <c r="U260" i="7"/>
  <c r="AC260" i="7" s="1"/>
  <c r="T260" i="7"/>
  <c r="AB260" i="7" s="1"/>
  <c r="S260" i="7"/>
  <c r="AA260" i="7" s="1"/>
  <c r="V259" i="7"/>
  <c r="AD259" i="7" s="1"/>
  <c r="U259" i="7"/>
  <c r="AC259" i="7" s="1"/>
  <c r="T259" i="7"/>
  <c r="AB259" i="7" s="1"/>
  <c r="S259" i="7"/>
  <c r="AA259" i="7" s="1"/>
  <c r="V258" i="7"/>
  <c r="AD258" i="7" s="1"/>
  <c r="U258" i="7"/>
  <c r="T258" i="7"/>
  <c r="AB258" i="7" s="1"/>
  <c r="S258" i="7"/>
  <c r="AA258" i="7" s="1"/>
  <c r="V257" i="7"/>
  <c r="AD257" i="7" s="1"/>
  <c r="U257" i="7"/>
  <c r="AC257" i="7" s="1"/>
  <c r="T257" i="7"/>
  <c r="AB257" i="7" s="1"/>
  <c r="S257" i="7"/>
  <c r="AA257" i="7" s="1"/>
  <c r="V255" i="7"/>
  <c r="AD255" i="7" s="1"/>
  <c r="U255" i="7"/>
  <c r="AC255" i="7" s="1"/>
  <c r="T255" i="7"/>
  <c r="AB255" i="7" s="1"/>
  <c r="S255" i="7"/>
  <c r="AA255" i="7" s="1"/>
  <c r="V254" i="7"/>
  <c r="AD254" i="7" s="1"/>
  <c r="U254" i="7"/>
  <c r="AC254" i="7" s="1"/>
  <c r="T254" i="7"/>
  <c r="AB254" i="7" s="1"/>
  <c r="S254" i="7"/>
  <c r="AA254" i="7" s="1"/>
  <c r="V252" i="7"/>
  <c r="AD252" i="7" s="1"/>
  <c r="U252" i="7"/>
  <c r="AC252" i="7" s="1"/>
  <c r="T252" i="7"/>
  <c r="AB252" i="7" s="1"/>
  <c r="S252" i="7"/>
  <c r="AA252" i="7" s="1"/>
  <c r="V251" i="7"/>
  <c r="AD251" i="7" s="1"/>
  <c r="U251" i="7"/>
  <c r="AC251" i="7" s="1"/>
  <c r="T251" i="7"/>
  <c r="AB251" i="7" s="1"/>
  <c r="S251" i="7"/>
  <c r="AA251" i="7" s="1"/>
  <c r="V249" i="7"/>
  <c r="AD249" i="7" s="1"/>
  <c r="U249" i="7"/>
  <c r="AC249" i="7" s="1"/>
  <c r="T249" i="7"/>
  <c r="AB249" i="7" s="1"/>
  <c r="S249" i="7"/>
  <c r="AA249" i="7" s="1"/>
  <c r="V248" i="7"/>
  <c r="AD248" i="7" s="1"/>
  <c r="U248" i="7"/>
  <c r="AC248" i="7" s="1"/>
  <c r="T248" i="7"/>
  <c r="AB248" i="7" s="1"/>
  <c r="S248" i="7"/>
  <c r="AA248" i="7" s="1"/>
  <c r="V241" i="7"/>
  <c r="AD241" i="7" s="1"/>
  <c r="U241" i="7"/>
  <c r="AC241" i="7" s="1"/>
  <c r="T241" i="7"/>
  <c r="AB241" i="7" s="1"/>
  <c r="S241" i="7"/>
  <c r="AA241" i="7" s="1"/>
  <c r="V240" i="7"/>
  <c r="AD240" i="7" s="1"/>
  <c r="U240" i="7"/>
  <c r="AC240" i="7" s="1"/>
  <c r="T240" i="7"/>
  <c r="AB240" i="7" s="1"/>
  <c r="S240" i="7"/>
  <c r="AA240" i="7" s="1"/>
  <c r="V239" i="7"/>
  <c r="AD239" i="7" s="1"/>
  <c r="U239" i="7"/>
  <c r="AC239" i="7" s="1"/>
  <c r="T239" i="7"/>
  <c r="AB239" i="7" s="1"/>
  <c r="S239" i="7"/>
  <c r="AA239" i="7" s="1"/>
  <c r="V238" i="7"/>
  <c r="AD238" i="7" s="1"/>
  <c r="U238" i="7"/>
  <c r="AC238" i="7" s="1"/>
  <c r="T238" i="7"/>
  <c r="AB238" i="7" s="1"/>
  <c r="S238" i="7"/>
  <c r="AA238" i="7" s="1"/>
  <c r="V237" i="7"/>
  <c r="AD237" i="7" s="1"/>
  <c r="U237" i="7"/>
  <c r="AC237" i="7" s="1"/>
  <c r="T237" i="7"/>
  <c r="AB237" i="7" s="1"/>
  <c r="S237" i="7"/>
  <c r="AA237" i="7" s="1"/>
  <c r="V236" i="7"/>
  <c r="AD236" i="7" s="1"/>
  <c r="U236" i="7"/>
  <c r="AC236" i="7" s="1"/>
  <c r="T236" i="7"/>
  <c r="AB236" i="7" s="1"/>
  <c r="S236" i="7"/>
  <c r="AA236" i="7" s="1"/>
  <c r="V234" i="7"/>
  <c r="AD234" i="7" s="1"/>
  <c r="U234" i="7"/>
  <c r="AC234" i="7" s="1"/>
  <c r="T234" i="7"/>
  <c r="AB234" i="7" s="1"/>
  <c r="S234" i="7"/>
  <c r="AA234" i="7" s="1"/>
  <c r="V233" i="7"/>
  <c r="AD233" i="7" s="1"/>
  <c r="U233" i="7"/>
  <c r="AC233" i="7" s="1"/>
  <c r="T233" i="7"/>
  <c r="S233" i="7"/>
  <c r="AA233" i="7" s="1"/>
  <c r="V232" i="7"/>
  <c r="AD232" i="7" s="1"/>
  <c r="U232" i="7"/>
  <c r="AC232" i="7" s="1"/>
  <c r="T232" i="7"/>
  <c r="AB232" i="7" s="1"/>
  <c r="S232" i="7"/>
  <c r="AA232" i="7" s="1"/>
  <c r="V231" i="7"/>
  <c r="AD231" i="7" s="1"/>
  <c r="U231" i="7"/>
  <c r="AC231" i="7" s="1"/>
  <c r="T231" i="7"/>
  <c r="AB231" i="7" s="1"/>
  <c r="S231" i="7"/>
  <c r="AA231" i="7" s="1"/>
  <c r="V230" i="7"/>
  <c r="AD230" i="7" s="1"/>
  <c r="U230" i="7"/>
  <c r="AC230" i="7" s="1"/>
  <c r="T230" i="7"/>
  <c r="S230" i="7"/>
  <c r="AA230" i="7" s="1"/>
  <c r="V229" i="7"/>
  <c r="AD229" i="7" s="1"/>
  <c r="U229" i="7"/>
  <c r="AC229" i="7" s="1"/>
  <c r="T229" i="7"/>
  <c r="AB229" i="7" s="1"/>
  <c r="S229" i="7"/>
  <c r="AA229" i="7" s="1"/>
  <c r="V225" i="7"/>
  <c r="AD225" i="7" s="1"/>
  <c r="U225" i="7"/>
  <c r="AC225" i="7" s="1"/>
  <c r="T225" i="7"/>
  <c r="AB225" i="7" s="1"/>
  <c r="S225" i="7"/>
  <c r="AA225" i="7" s="1"/>
  <c r="V224" i="7"/>
  <c r="AD224" i="7" s="1"/>
  <c r="U224" i="7"/>
  <c r="AC224" i="7" s="1"/>
  <c r="T224" i="7"/>
  <c r="AB224" i="7" s="1"/>
  <c r="S224" i="7"/>
  <c r="V223" i="7"/>
  <c r="AD223" i="7" s="1"/>
  <c r="U223" i="7"/>
  <c r="AC223" i="7" s="1"/>
  <c r="T223" i="7"/>
  <c r="AB223" i="7" s="1"/>
  <c r="S223" i="7"/>
  <c r="AA223" i="7" s="1"/>
  <c r="V222" i="7"/>
  <c r="AD222" i="7" s="1"/>
  <c r="U222" i="7"/>
  <c r="AC222" i="7" s="1"/>
  <c r="T222" i="7"/>
  <c r="AB222" i="7" s="1"/>
  <c r="S222" i="7"/>
  <c r="AA222" i="7" s="1"/>
  <c r="V221" i="7"/>
  <c r="U221" i="7"/>
  <c r="AC221" i="7" s="1"/>
  <c r="T221" i="7"/>
  <c r="AB221" i="7" s="1"/>
  <c r="S221" i="7"/>
  <c r="AA221" i="7" s="1"/>
  <c r="V220" i="7"/>
  <c r="AD220" i="7" s="1"/>
  <c r="U220" i="7"/>
  <c r="AC220" i="7" s="1"/>
  <c r="T220" i="7"/>
  <c r="AB220" i="7" s="1"/>
  <c r="S220" i="7"/>
  <c r="AA220" i="7" s="1"/>
  <c r="V219" i="7"/>
  <c r="AD219" i="7" s="1"/>
  <c r="U219" i="7"/>
  <c r="AC219" i="7" s="1"/>
  <c r="T219" i="7"/>
  <c r="AB219" i="7" s="1"/>
  <c r="S219" i="7"/>
  <c r="AA219" i="7" s="1"/>
  <c r="V217" i="7"/>
  <c r="AD217" i="7" s="1"/>
  <c r="U217" i="7"/>
  <c r="AC217" i="7" s="1"/>
  <c r="T217" i="7"/>
  <c r="AB217" i="7" s="1"/>
  <c r="S217" i="7"/>
  <c r="AA217" i="7" s="1"/>
  <c r="V216" i="7"/>
  <c r="AD216" i="7" s="1"/>
  <c r="U216" i="7"/>
  <c r="AC216" i="7" s="1"/>
  <c r="T216" i="7"/>
  <c r="AB216" i="7" s="1"/>
  <c r="S216" i="7"/>
  <c r="AA216" i="7" s="1"/>
  <c r="V215" i="7"/>
  <c r="AD215" i="7" s="1"/>
  <c r="U215" i="7"/>
  <c r="AC215" i="7" s="1"/>
  <c r="T215" i="7"/>
  <c r="AB215" i="7" s="1"/>
  <c r="S215" i="7"/>
  <c r="AA215" i="7" s="1"/>
  <c r="V214" i="7"/>
  <c r="AD214" i="7" s="1"/>
  <c r="U214" i="7"/>
  <c r="AC214" i="7" s="1"/>
  <c r="T214" i="7"/>
  <c r="AB214" i="7" s="1"/>
  <c r="S214" i="7"/>
  <c r="AA214" i="7" s="1"/>
  <c r="V213" i="7"/>
  <c r="AD213" i="7" s="1"/>
  <c r="U213" i="7"/>
  <c r="AC213" i="7" s="1"/>
  <c r="T213" i="7"/>
  <c r="AB213" i="7" s="1"/>
  <c r="S213" i="7"/>
  <c r="AA213" i="7" s="1"/>
  <c r="V212" i="7"/>
  <c r="AD212" i="7" s="1"/>
  <c r="U212" i="7"/>
  <c r="AC212" i="7" s="1"/>
  <c r="T212" i="7"/>
  <c r="AB212" i="7" s="1"/>
  <c r="S212" i="7"/>
  <c r="AA212" i="7" s="1"/>
  <c r="V211" i="7"/>
  <c r="AD211" i="7" s="1"/>
  <c r="U211" i="7"/>
  <c r="AC211" i="7" s="1"/>
  <c r="T211" i="7"/>
  <c r="AB211" i="7" s="1"/>
  <c r="S211" i="7"/>
  <c r="V209" i="7"/>
  <c r="AD209" i="7" s="1"/>
  <c r="U209" i="7"/>
  <c r="AC209" i="7" s="1"/>
  <c r="T209" i="7"/>
  <c r="AB209" i="7" s="1"/>
  <c r="S209" i="7"/>
  <c r="AA209" i="7" s="1"/>
  <c r="V208" i="7"/>
  <c r="AD208" i="7" s="1"/>
  <c r="U208" i="7"/>
  <c r="AC208" i="7" s="1"/>
  <c r="T208" i="7"/>
  <c r="AB208" i="7" s="1"/>
  <c r="S208" i="7"/>
  <c r="V207" i="7"/>
  <c r="AD207" i="7" s="1"/>
  <c r="U207" i="7"/>
  <c r="AC207" i="7" s="1"/>
  <c r="T207" i="7"/>
  <c r="AB207" i="7" s="1"/>
  <c r="S207" i="7"/>
  <c r="AA207" i="7" s="1"/>
  <c r="V206" i="7"/>
  <c r="AD206" i="7" s="1"/>
  <c r="U206" i="7"/>
  <c r="AC206" i="7" s="1"/>
  <c r="T206" i="7"/>
  <c r="AB206" i="7" s="1"/>
  <c r="S206" i="7"/>
  <c r="AA206" i="7" s="1"/>
  <c r="V205" i="7"/>
  <c r="U205" i="7"/>
  <c r="AC205" i="7" s="1"/>
  <c r="T205" i="7"/>
  <c r="AB205" i="7" s="1"/>
  <c r="S205" i="7"/>
  <c r="AA205" i="7" s="1"/>
  <c r="V204" i="7"/>
  <c r="AD204" i="7" s="1"/>
  <c r="U204" i="7"/>
  <c r="AC204" i="7" s="1"/>
  <c r="T204" i="7"/>
  <c r="AB204" i="7" s="1"/>
  <c r="S204" i="7"/>
  <c r="AA204" i="7" s="1"/>
  <c r="V203" i="7"/>
  <c r="AD203" i="7" s="1"/>
  <c r="U203" i="7"/>
  <c r="AC203" i="7" s="1"/>
  <c r="T203" i="7"/>
  <c r="AB203" i="7" s="1"/>
  <c r="S203" i="7"/>
  <c r="AA203" i="7" s="1"/>
  <c r="V199" i="7"/>
  <c r="AD199" i="7" s="1"/>
  <c r="U199" i="7"/>
  <c r="AC199" i="7" s="1"/>
  <c r="T199" i="7"/>
  <c r="S199" i="7"/>
  <c r="AA199" i="7" s="1"/>
  <c r="V198" i="7"/>
  <c r="AD198" i="7" s="1"/>
  <c r="U198" i="7"/>
  <c r="AC198" i="7" s="1"/>
  <c r="T198" i="7"/>
  <c r="AB198" i="7" s="1"/>
  <c r="S198" i="7"/>
  <c r="AA198" i="7" s="1"/>
  <c r="V197" i="7"/>
  <c r="AD197" i="7" s="1"/>
  <c r="U197" i="7"/>
  <c r="AC197" i="7" s="1"/>
  <c r="T197" i="7"/>
  <c r="AB197" i="7" s="1"/>
  <c r="S197" i="7"/>
  <c r="AA197" i="7" s="1"/>
  <c r="V196" i="7"/>
  <c r="AD196" i="7" s="1"/>
  <c r="U196" i="7"/>
  <c r="AC196" i="7" s="1"/>
  <c r="T196" i="7"/>
  <c r="S196" i="7"/>
  <c r="AA196" i="7" s="1"/>
  <c r="V195" i="7"/>
  <c r="AD195" i="7" s="1"/>
  <c r="U195" i="7"/>
  <c r="AC195" i="7" s="1"/>
  <c r="T195" i="7"/>
  <c r="AB195" i="7" s="1"/>
  <c r="S195" i="7"/>
  <c r="AA195" i="7" s="1"/>
  <c r="V194" i="7"/>
  <c r="AD194" i="7" s="1"/>
  <c r="U194" i="7"/>
  <c r="AC194" i="7" s="1"/>
  <c r="T194" i="7"/>
  <c r="AB194" i="7" s="1"/>
  <c r="S194" i="7"/>
  <c r="AA194" i="7" s="1"/>
  <c r="V190" i="7"/>
  <c r="AD190" i="7" s="1"/>
  <c r="U190" i="7"/>
  <c r="AC190" i="7" s="1"/>
  <c r="T190" i="7"/>
  <c r="AB190" i="7" s="1"/>
  <c r="S190" i="7"/>
  <c r="AA190" i="7" s="1"/>
  <c r="V189" i="7"/>
  <c r="AD189" i="7" s="1"/>
  <c r="U189" i="7"/>
  <c r="AC189" i="7" s="1"/>
  <c r="T189" i="7"/>
  <c r="S189" i="7"/>
  <c r="AA189" i="7" s="1"/>
  <c r="V188" i="7"/>
  <c r="AD188" i="7" s="1"/>
  <c r="U188" i="7"/>
  <c r="AC188" i="7" s="1"/>
  <c r="T188" i="7"/>
  <c r="AB188" i="7" s="1"/>
  <c r="S188" i="7"/>
  <c r="AA188" i="7" s="1"/>
  <c r="V187" i="7"/>
  <c r="AD187" i="7" s="1"/>
  <c r="U187" i="7"/>
  <c r="AC187" i="7" s="1"/>
  <c r="T187" i="7"/>
  <c r="AB187" i="7" s="1"/>
  <c r="S187" i="7"/>
  <c r="V186" i="7"/>
  <c r="AD186" i="7" s="1"/>
  <c r="U186" i="7"/>
  <c r="AC186" i="7" s="1"/>
  <c r="T186" i="7"/>
  <c r="AB186" i="7" s="1"/>
  <c r="S186" i="7"/>
  <c r="AA186" i="7" s="1"/>
  <c r="V185" i="7"/>
  <c r="AD185" i="7" s="1"/>
  <c r="U185" i="7"/>
  <c r="AC185" i="7" s="1"/>
  <c r="T185" i="7"/>
  <c r="AB185" i="7" s="1"/>
  <c r="S185" i="7"/>
  <c r="AA185" i="7" s="1"/>
  <c r="V184" i="7"/>
  <c r="AD184" i="7" s="1"/>
  <c r="U184" i="7"/>
  <c r="AC184" i="7" s="1"/>
  <c r="T184" i="7"/>
  <c r="AB184" i="7" s="1"/>
  <c r="S184" i="7"/>
  <c r="V181" i="7"/>
  <c r="U181" i="7"/>
  <c r="AC181" i="7" s="1"/>
  <c r="T181" i="7"/>
  <c r="AB181" i="7" s="1"/>
  <c r="S181" i="7"/>
  <c r="AA181" i="7" s="1"/>
  <c r="V180" i="7"/>
  <c r="AD180" i="7" s="1"/>
  <c r="U180" i="7"/>
  <c r="AC180" i="7" s="1"/>
  <c r="T180" i="7"/>
  <c r="AB180" i="7" s="1"/>
  <c r="S180" i="7"/>
  <c r="AA180" i="7" s="1"/>
  <c r="V179" i="7"/>
  <c r="AD179" i="7" s="1"/>
  <c r="U179" i="7"/>
  <c r="AC179" i="7" s="1"/>
  <c r="T179" i="7"/>
  <c r="AB179" i="7" s="1"/>
  <c r="S179" i="7"/>
  <c r="AA179" i="7" s="1"/>
  <c r="V178" i="7"/>
  <c r="AD178" i="7" s="1"/>
  <c r="U178" i="7"/>
  <c r="AC178" i="7" s="1"/>
  <c r="T178" i="7"/>
  <c r="AB178" i="7" s="1"/>
  <c r="S178" i="7"/>
  <c r="AA178" i="7" s="1"/>
  <c r="V176" i="7"/>
  <c r="AD176" i="7" s="1"/>
  <c r="U176" i="7"/>
  <c r="AC176" i="7" s="1"/>
  <c r="T176" i="7"/>
  <c r="AB176" i="7" s="1"/>
  <c r="S176" i="7"/>
  <c r="V175" i="7"/>
  <c r="AD175" i="7" s="1"/>
  <c r="U175" i="7"/>
  <c r="AC175" i="7" s="1"/>
  <c r="T175" i="7"/>
  <c r="AB175" i="7" s="1"/>
  <c r="S175" i="7"/>
  <c r="AA175" i="7" s="1"/>
  <c r="V174" i="7"/>
  <c r="AD174" i="7" s="1"/>
  <c r="U174" i="7"/>
  <c r="AC174" i="7" s="1"/>
  <c r="T174" i="7"/>
  <c r="AB174" i="7" s="1"/>
  <c r="S174" i="7"/>
  <c r="AA174" i="7" s="1"/>
  <c r="V173" i="7"/>
  <c r="AD173" i="7" s="1"/>
  <c r="U173" i="7"/>
  <c r="AC173" i="7" s="1"/>
  <c r="T173" i="7"/>
  <c r="AB173" i="7" s="1"/>
  <c r="S173" i="7"/>
  <c r="V172" i="7"/>
  <c r="AD172" i="7" s="1"/>
  <c r="U172" i="7"/>
  <c r="AC172" i="7" s="1"/>
  <c r="T172" i="7"/>
  <c r="AB172" i="7" s="1"/>
  <c r="S172" i="7"/>
  <c r="AA172" i="7" s="1"/>
  <c r="V170" i="7"/>
  <c r="AD170" i="7" s="1"/>
  <c r="U170" i="7"/>
  <c r="T170" i="7"/>
  <c r="AB170" i="7" s="1"/>
  <c r="S170" i="7"/>
  <c r="AA170" i="7" s="1"/>
  <c r="V169" i="7"/>
  <c r="AD169" i="7" s="1"/>
  <c r="U169" i="7"/>
  <c r="AC169" i="7" s="1"/>
  <c r="T169" i="7"/>
  <c r="AB169" i="7" s="1"/>
  <c r="S169" i="7"/>
  <c r="AA169" i="7" s="1"/>
  <c r="V168" i="7"/>
  <c r="AD168" i="7" s="1"/>
  <c r="U168" i="7"/>
  <c r="AC168" i="7" s="1"/>
  <c r="T168" i="7"/>
  <c r="AB168" i="7" s="1"/>
  <c r="S168" i="7"/>
  <c r="AA168" i="7" s="1"/>
  <c r="V167" i="7"/>
  <c r="AD167" i="7" s="1"/>
  <c r="U167" i="7"/>
  <c r="T167" i="7"/>
  <c r="AB167" i="7" s="1"/>
  <c r="S167" i="7"/>
  <c r="AA167" i="7" s="1"/>
  <c r="V166" i="7"/>
  <c r="AD166" i="7" s="1"/>
  <c r="U166" i="7"/>
  <c r="AC166" i="7" s="1"/>
  <c r="T166" i="7"/>
  <c r="AB166" i="7" s="1"/>
  <c r="S166" i="7"/>
  <c r="AA166" i="7" s="1"/>
  <c r="V165" i="7"/>
  <c r="AD165" i="7" s="1"/>
  <c r="U165" i="7"/>
  <c r="AC165" i="7" s="1"/>
  <c r="T165" i="7"/>
  <c r="AB165" i="7" s="1"/>
  <c r="S165" i="7"/>
  <c r="AA165" i="7" s="1"/>
  <c r="V164" i="7"/>
  <c r="AD164" i="7" s="1"/>
  <c r="U164" i="7"/>
  <c r="AC164" i="7" s="1"/>
  <c r="T164" i="7"/>
  <c r="AB164" i="7" s="1"/>
  <c r="S164" i="7"/>
  <c r="AA164" i="7" s="1"/>
  <c r="V161" i="7"/>
  <c r="AD161" i="7" s="1"/>
  <c r="U161" i="7"/>
  <c r="T161" i="7"/>
  <c r="AB161" i="7" s="1"/>
  <c r="S161" i="7"/>
  <c r="AA161" i="7" s="1"/>
  <c r="V160" i="7"/>
  <c r="AD160" i="7" s="1"/>
  <c r="U160" i="7"/>
  <c r="AC160" i="7" s="1"/>
  <c r="T160" i="7"/>
  <c r="AB160" i="7" s="1"/>
  <c r="S160" i="7"/>
  <c r="AA160" i="7" s="1"/>
  <c r="V159" i="7"/>
  <c r="AD159" i="7" s="1"/>
  <c r="U159" i="7"/>
  <c r="AC159" i="7" s="1"/>
  <c r="T159" i="7"/>
  <c r="S159" i="7"/>
  <c r="AA159" i="7" s="1"/>
  <c r="V158" i="7"/>
  <c r="AD158" i="7" s="1"/>
  <c r="U158" i="7"/>
  <c r="AC158" i="7" s="1"/>
  <c r="T158" i="7"/>
  <c r="AB158" i="7" s="1"/>
  <c r="S158" i="7"/>
  <c r="AA158" i="7" s="1"/>
  <c r="V156" i="7"/>
  <c r="AD156" i="7" s="1"/>
  <c r="U156" i="7"/>
  <c r="AC156" i="7" s="1"/>
  <c r="T156" i="7"/>
  <c r="AB156" i="7" s="1"/>
  <c r="S156" i="7"/>
  <c r="AA156" i="7" s="1"/>
  <c r="V155" i="7"/>
  <c r="AD155" i="7" s="1"/>
  <c r="U155" i="7"/>
  <c r="AC155" i="7" s="1"/>
  <c r="T155" i="7"/>
  <c r="AB155" i="7" s="1"/>
  <c r="S155" i="7"/>
  <c r="AA155" i="7" s="1"/>
  <c r="V153" i="7"/>
  <c r="AD153" i="7" s="1"/>
  <c r="U153" i="7"/>
  <c r="AC153" i="7" s="1"/>
  <c r="T153" i="7"/>
  <c r="AB153" i="7" s="1"/>
  <c r="S153" i="7"/>
  <c r="V152" i="7"/>
  <c r="AD152" i="7" s="1"/>
  <c r="U152" i="7"/>
  <c r="AC152" i="7" s="1"/>
  <c r="T152" i="7"/>
  <c r="AB152" i="7" s="1"/>
  <c r="S152" i="7"/>
  <c r="AA152" i="7" s="1"/>
  <c r="V150" i="7"/>
  <c r="AD150" i="7" s="1"/>
  <c r="U150" i="7"/>
  <c r="AC150" i="7" s="1"/>
  <c r="T150" i="7"/>
  <c r="AB150" i="7" s="1"/>
  <c r="S150" i="7"/>
  <c r="AA150" i="7" s="1"/>
  <c r="V149" i="7"/>
  <c r="AD149" i="7" s="1"/>
  <c r="U149" i="7"/>
  <c r="AC149" i="7" s="1"/>
  <c r="T149" i="7"/>
  <c r="AB149" i="7" s="1"/>
  <c r="S149" i="7"/>
  <c r="V148" i="7"/>
  <c r="AD148" i="7" s="1"/>
  <c r="U148" i="7"/>
  <c r="AC148" i="7" s="1"/>
  <c r="T148" i="7"/>
  <c r="AB148" i="7" s="1"/>
  <c r="S148" i="7"/>
  <c r="AA148" i="7" s="1"/>
  <c r="V145" i="7"/>
  <c r="AD145" i="7" s="1"/>
  <c r="U145" i="7"/>
  <c r="AC145" i="7" s="1"/>
  <c r="T145" i="7"/>
  <c r="AB145" i="7" s="1"/>
  <c r="S145" i="7"/>
  <c r="AA145" i="7" s="1"/>
  <c r="V144" i="7"/>
  <c r="AD144" i="7" s="1"/>
  <c r="U144" i="7"/>
  <c r="AC144" i="7" s="1"/>
  <c r="T144" i="7"/>
  <c r="AB144" i="7" s="1"/>
  <c r="S144" i="7"/>
  <c r="AA144" i="7" s="1"/>
  <c r="V143" i="7"/>
  <c r="AD143" i="7" s="1"/>
  <c r="U143" i="7"/>
  <c r="AC143" i="7" s="1"/>
  <c r="T143" i="7"/>
  <c r="AB143" i="7" s="1"/>
  <c r="S143" i="7"/>
  <c r="AA143" i="7" s="1"/>
  <c r="V141" i="7"/>
  <c r="AD141" i="7" s="1"/>
  <c r="U141" i="7"/>
  <c r="T141" i="7"/>
  <c r="AB141" i="7" s="1"/>
  <c r="S141" i="7"/>
  <c r="AA141" i="7" s="1"/>
  <c r="V140" i="7"/>
  <c r="AD140" i="7" s="1"/>
  <c r="U140" i="7"/>
  <c r="AC140" i="7" s="1"/>
  <c r="T140" i="7"/>
  <c r="AB140" i="7" s="1"/>
  <c r="S140" i="7"/>
  <c r="AA140" i="7" s="1"/>
  <c r="V139" i="7"/>
  <c r="AD139" i="7" s="1"/>
  <c r="U139" i="7"/>
  <c r="AC139" i="7" s="1"/>
  <c r="T139" i="7"/>
  <c r="AB139" i="7" s="1"/>
  <c r="S139" i="7"/>
  <c r="V138" i="7"/>
  <c r="AD138" i="7" s="1"/>
  <c r="U138" i="7"/>
  <c r="AC138" i="7" s="1"/>
  <c r="T138" i="7"/>
  <c r="AB138" i="7" s="1"/>
  <c r="S138" i="7"/>
  <c r="AA138" i="7" s="1"/>
  <c r="V137" i="7"/>
  <c r="AD137" i="7" s="1"/>
  <c r="U137" i="7"/>
  <c r="AC137" i="7" s="1"/>
  <c r="T137" i="7"/>
  <c r="S137" i="7"/>
  <c r="AA137" i="7" s="1"/>
  <c r="V136" i="7"/>
  <c r="AD136" i="7" s="1"/>
  <c r="U136" i="7"/>
  <c r="AC136" i="7" s="1"/>
  <c r="T136" i="7"/>
  <c r="S136" i="7"/>
  <c r="AA136" i="7" s="1"/>
  <c r="V135" i="7"/>
  <c r="AD135" i="7" s="1"/>
  <c r="U135" i="7"/>
  <c r="AC135" i="7" s="1"/>
  <c r="T135" i="7"/>
  <c r="AB135" i="7" s="1"/>
  <c r="S135" i="7"/>
  <c r="AA135" i="7" s="1"/>
  <c r="V133" i="7"/>
  <c r="AD133" i="7" s="1"/>
  <c r="U133" i="7"/>
  <c r="T133" i="7"/>
  <c r="AB133" i="7" s="1"/>
  <c r="S133" i="7"/>
  <c r="AA133" i="7" s="1"/>
  <c r="V132" i="7"/>
  <c r="AD132" i="7" s="1"/>
  <c r="U132" i="7"/>
  <c r="AC132" i="7" s="1"/>
  <c r="T132" i="7"/>
  <c r="AB132" i="7" s="1"/>
  <c r="S132" i="7"/>
  <c r="AA132" i="7" s="1"/>
  <c r="V131" i="7"/>
  <c r="AD131" i="7" s="1"/>
  <c r="U131" i="7"/>
  <c r="AC131" i="7" s="1"/>
  <c r="T131" i="7"/>
  <c r="AB131" i="7" s="1"/>
  <c r="S131" i="7"/>
  <c r="V128" i="7"/>
  <c r="AD128" i="7" s="1"/>
  <c r="U128" i="7"/>
  <c r="AC128" i="7" s="1"/>
  <c r="T128" i="7"/>
  <c r="AB128" i="7" s="1"/>
  <c r="S128" i="7"/>
  <c r="AA128" i="7" s="1"/>
  <c r="V127" i="7"/>
  <c r="AD127" i="7" s="1"/>
  <c r="U127" i="7"/>
  <c r="AC127" i="7" s="1"/>
  <c r="T127" i="7"/>
  <c r="AB127" i="7" s="1"/>
  <c r="S127" i="7"/>
  <c r="AA127" i="7" s="1"/>
  <c r="V126" i="7"/>
  <c r="AD126" i="7" s="1"/>
  <c r="U126" i="7"/>
  <c r="AC126" i="7" s="1"/>
  <c r="T126" i="7"/>
  <c r="AB126" i="7" s="1"/>
  <c r="S126" i="7"/>
  <c r="AA126" i="7" s="1"/>
  <c r="V124" i="7"/>
  <c r="AD124" i="7" s="1"/>
  <c r="U124" i="7"/>
  <c r="AC124" i="7" s="1"/>
  <c r="T124" i="7"/>
  <c r="AB124" i="7" s="1"/>
  <c r="S124" i="7"/>
  <c r="AA124" i="7" s="1"/>
  <c r="V123" i="7"/>
  <c r="AD123" i="7" s="1"/>
  <c r="U123" i="7"/>
  <c r="AC123" i="7" s="1"/>
  <c r="T123" i="7"/>
  <c r="S123" i="7"/>
  <c r="AA123" i="7" s="1"/>
  <c r="V122" i="7"/>
  <c r="AD122" i="7" s="1"/>
  <c r="U122" i="7"/>
  <c r="AC122" i="7" s="1"/>
  <c r="T122" i="7"/>
  <c r="S122" i="7"/>
  <c r="AA122" i="7" s="1"/>
  <c r="V121" i="7"/>
  <c r="AD121" i="7" s="1"/>
  <c r="U121" i="7"/>
  <c r="AC121" i="7" s="1"/>
  <c r="T121" i="7"/>
  <c r="AB121" i="7" s="1"/>
  <c r="S121" i="7"/>
  <c r="AA121" i="7" s="1"/>
  <c r="V117" i="7"/>
  <c r="AD117" i="7" s="1"/>
  <c r="U117" i="7"/>
  <c r="AC117" i="7" s="1"/>
  <c r="T117" i="7"/>
  <c r="AB117" i="7" s="1"/>
  <c r="S117" i="7"/>
  <c r="AA117" i="7" s="1"/>
  <c r="V116" i="7"/>
  <c r="AD116" i="7" s="1"/>
  <c r="U116" i="7"/>
  <c r="AC116" i="7" s="1"/>
  <c r="T116" i="7"/>
  <c r="AB116" i="7" s="1"/>
  <c r="S116" i="7"/>
  <c r="AA116" i="7" s="1"/>
  <c r="V115" i="7"/>
  <c r="AD115" i="7" s="1"/>
  <c r="U115" i="7"/>
  <c r="AC115" i="7" s="1"/>
  <c r="T115" i="7"/>
  <c r="AB115" i="7" s="1"/>
  <c r="S115" i="7"/>
  <c r="AA115" i="7" s="1"/>
  <c r="V114" i="7"/>
  <c r="AD114" i="7" s="1"/>
  <c r="U114" i="7"/>
  <c r="AC114" i="7" s="1"/>
  <c r="T114" i="7"/>
  <c r="S114" i="7"/>
  <c r="AA114" i="7" s="1"/>
  <c r="V113" i="7"/>
  <c r="AD113" i="7" s="1"/>
  <c r="U113" i="7"/>
  <c r="AC113" i="7" s="1"/>
  <c r="T113" i="7"/>
  <c r="S113" i="7"/>
  <c r="AA113" i="7" s="1"/>
  <c r="V112" i="7"/>
  <c r="AD112" i="7" s="1"/>
  <c r="U112" i="7"/>
  <c r="AC112" i="7" s="1"/>
  <c r="T112" i="7"/>
  <c r="AB112" i="7" s="1"/>
  <c r="S112" i="7"/>
  <c r="AA112" i="7" s="1"/>
  <c r="V109" i="7"/>
  <c r="AD109" i="7" s="1"/>
  <c r="U109" i="7"/>
  <c r="T109" i="7"/>
  <c r="AB109" i="7" s="1"/>
  <c r="S109" i="7"/>
  <c r="AA109" i="7" s="1"/>
  <c r="V108" i="7"/>
  <c r="U108" i="7"/>
  <c r="AC108" i="7" s="1"/>
  <c r="T108" i="7"/>
  <c r="AB108" i="7" s="1"/>
  <c r="S108" i="7"/>
  <c r="AA108" i="7" s="1"/>
  <c r="V107" i="7"/>
  <c r="AD107" i="7" s="1"/>
  <c r="U107" i="7"/>
  <c r="T107" i="7"/>
  <c r="AB107" i="7" s="1"/>
  <c r="S107" i="7"/>
  <c r="AA107" i="7" s="1"/>
  <c r="V106" i="7"/>
  <c r="U106" i="7"/>
  <c r="AC106" i="7" s="1"/>
  <c r="T106" i="7"/>
  <c r="AB106" i="7" s="1"/>
  <c r="S106" i="7"/>
  <c r="AA106" i="7" s="1"/>
  <c r="V105" i="7"/>
  <c r="AD105" i="7" s="1"/>
  <c r="U105" i="7"/>
  <c r="T105" i="7"/>
  <c r="AB105" i="7" s="1"/>
  <c r="S105" i="7"/>
  <c r="AA105" i="7" s="1"/>
  <c r="V104" i="7"/>
  <c r="U104" i="7"/>
  <c r="AC104" i="7" s="1"/>
  <c r="T104" i="7"/>
  <c r="AB104" i="7" s="1"/>
  <c r="S104" i="7"/>
  <c r="AA104" i="7" s="1"/>
  <c r="V103" i="7"/>
  <c r="AD103" i="7" s="1"/>
  <c r="U103" i="7"/>
  <c r="T103" i="7"/>
  <c r="AB103" i="7" s="1"/>
  <c r="S103" i="7"/>
  <c r="AA103" i="7" s="1"/>
  <c r="V99" i="7"/>
  <c r="AD99" i="7" s="1"/>
  <c r="U99" i="7"/>
  <c r="AC99" i="7" s="1"/>
  <c r="T99" i="7"/>
  <c r="AB99" i="7" s="1"/>
  <c r="S99" i="7"/>
  <c r="AA99" i="7" s="1"/>
  <c r="V98" i="7"/>
  <c r="U98" i="7"/>
  <c r="AC98" i="7" s="1"/>
  <c r="T98" i="7"/>
  <c r="AB98" i="7" s="1"/>
  <c r="S98" i="7"/>
  <c r="AA98" i="7" s="1"/>
  <c r="V97" i="7"/>
  <c r="AD97" i="7" s="1"/>
  <c r="U97" i="7"/>
  <c r="AC97" i="7" s="1"/>
  <c r="T97" i="7"/>
  <c r="AB97" i="7" s="1"/>
  <c r="S97" i="7"/>
  <c r="AA97" i="7" s="1"/>
  <c r="V96" i="7"/>
  <c r="U96" i="7"/>
  <c r="AC96" i="7" s="1"/>
  <c r="T96" i="7"/>
  <c r="AB96" i="7" s="1"/>
  <c r="S96" i="7"/>
  <c r="AA96" i="7" s="1"/>
  <c r="V95" i="7"/>
  <c r="AD95" i="7" s="1"/>
  <c r="U95" i="7"/>
  <c r="AC95" i="7" s="1"/>
  <c r="T95" i="7"/>
  <c r="AB95" i="7" s="1"/>
  <c r="S95" i="7"/>
  <c r="AA95" i="7" s="1"/>
  <c r="V94" i="7"/>
  <c r="U94" i="7"/>
  <c r="AC94" i="7" s="1"/>
  <c r="T94" i="7"/>
  <c r="AB94" i="7" s="1"/>
  <c r="S94" i="7"/>
  <c r="AA94" i="7" s="1"/>
  <c r="V93" i="7"/>
  <c r="AD93" i="7" s="1"/>
  <c r="U93" i="7"/>
  <c r="AC93" i="7" s="1"/>
  <c r="T93" i="7"/>
  <c r="AB93" i="7" s="1"/>
  <c r="S93" i="7"/>
  <c r="AA93" i="7" s="1"/>
  <c r="V91" i="7"/>
  <c r="AD91" i="7" s="1"/>
  <c r="U91" i="7"/>
  <c r="AC91" i="7" s="1"/>
  <c r="T91" i="7"/>
  <c r="AB91" i="7" s="1"/>
  <c r="S91" i="7"/>
  <c r="AA91" i="7" s="1"/>
  <c r="V90" i="7"/>
  <c r="U90" i="7"/>
  <c r="AC90" i="7" s="1"/>
  <c r="T90" i="7"/>
  <c r="AB90" i="7" s="1"/>
  <c r="S90" i="7"/>
  <c r="AA90" i="7" s="1"/>
  <c r="V89" i="7"/>
  <c r="AD89" i="7" s="1"/>
  <c r="U89" i="7"/>
  <c r="AC89" i="7" s="1"/>
  <c r="T89" i="7"/>
  <c r="AB89" i="7" s="1"/>
  <c r="S89" i="7"/>
  <c r="AA89" i="7" s="1"/>
  <c r="V88" i="7"/>
  <c r="U88" i="7"/>
  <c r="AC88" i="7" s="1"/>
  <c r="T88" i="7"/>
  <c r="AB88" i="7" s="1"/>
  <c r="S88" i="7"/>
  <c r="AA88" i="7" s="1"/>
  <c r="V87" i="7"/>
  <c r="AD87" i="7" s="1"/>
  <c r="U87" i="7"/>
  <c r="AC87" i="7" s="1"/>
  <c r="T87" i="7"/>
  <c r="AB87" i="7" s="1"/>
  <c r="S87" i="7"/>
  <c r="AA87" i="7" s="1"/>
  <c r="V86" i="7"/>
  <c r="U86" i="7"/>
  <c r="AC86" i="7" s="1"/>
  <c r="T86" i="7"/>
  <c r="AB86" i="7" s="1"/>
  <c r="S86" i="7"/>
  <c r="AA86" i="7" s="1"/>
  <c r="V85" i="7"/>
  <c r="AD85" i="7" s="1"/>
  <c r="U85" i="7"/>
  <c r="AC85" i="7" s="1"/>
  <c r="T85" i="7"/>
  <c r="AB85" i="7" s="1"/>
  <c r="S85" i="7"/>
  <c r="AA85" i="7" s="1"/>
  <c r="V82" i="7"/>
  <c r="AD82" i="7" s="1"/>
  <c r="U82" i="7"/>
  <c r="T82" i="7"/>
  <c r="AB82" i="7" s="1"/>
  <c r="S82" i="7"/>
  <c r="AA82" i="7" s="1"/>
  <c r="V81" i="7"/>
  <c r="U81" i="7"/>
  <c r="AC81" i="7" s="1"/>
  <c r="T81" i="7"/>
  <c r="AB81" i="7" s="1"/>
  <c r="S81" i="7"/>
  <c r="AA81" i="7" s="1"/>
  <c r="V79" i="7"/>
  <c r="AD79" i="7" s="1"/>
  <c r="U79" i="7"/>
  <c r="T79" i="7"/>
  <c r="AB79" i="7" s="1"/>
  <c r="S79" i="7"/>
  <c r="AA79" i="7" s="1"/>
  <c r="V78" i="7"/>
  <c r="AD78" i="7" s="1"/>
  <c r="U78" i="7"/>
  <c r="AC78" i="7" s="1"/>
  <c r="T78" i="7"/>
  <c r="AB78" i="7" s="1"/>
  <c r="S78" i="7"/>
  <c r="AA78" i="7" s="1"/>
  <c r="V77" i="7"/>
  <c r="AD77" i="7" s="1"/>
  <c r="U77" i="7"/>
  <c r="T77" i="7"/>
  <c r="AB77" i="7" s="1"/>
  <c r="S77" i="7"/>
  <c r="AA77" i="7" s="1"/>
  <c r="V76" i="7"/>
  <c r="AD76" i="7" s="1"/>
  <c r="U76" i="7"/>
  <c r="AC76" i="7" s="1"/>
  <c r="T76" i="7"/>
  <c r="AB76" i="7" s="1"/>
  <c r="S76" i="7"/>
  <c r="AA76" i="7" s="1"/>
  <c r="V75" i="7"/>
  <c r="AD75" i="7" s="1"/>
  <c r="U75" i="7"/>
  <c r="T75" i="7"/>
  <c r="AB75" i="7" s="1"/>
  <c r="S75" i="7"/>
  <c r="AA75" i="7" s="1"/>
  <c r="V74" i="7"/>
  <c r="AD74" i="7" s="1"/>
  <c r="U74" i="7"/>
  <c r="AC74" i="7" s="1"/>
  <c r="T74" i="7"/>
  <c r="AB74" i="7" s="1"/>
  <c r="S74" i="7"/>
  <c r="AA74" i="7" s="1"/>
  <c r="V73" i="7"/>
  <c r="AD73" i="7" s="1"/>
  <c r="U73" i="7"/>
  <c r="T73" i="7"/>
  <c r="AB73" i="7" s="1"/>
  <c r="S73" i="7"/>
  <c r="AA73" i="7" s="1"/>
  <c r="V71" i="7"/>
  <c r="AD71" i="7" s="1"/>
  <c r="U71" i="7"/>
  <c r="T71" i="7"/>
  <c r="AB71" i="7" s="1"/>
  <c r="S71" i="7"/>
  <c r="AA71" i="7" s="1"/>
  <c r="V70" i="7"/>
  <c r="AD70" i="7" s="1"/>
  <c r="U70" i="7"/>
  <c r="AC70" i="7" s="1"/>
  <c r="T70" i="7"/>
  <c r="AB70" i="7" s="1"/>
  <c r="S70" i="7"/>
  <c r="AA70" i="7" s="1"/>
  <c r="V69" i="7"/>
  <c r="AD69" i="7" s="1"/>
  <c r="U69" i="7"/>
  <c r="T69" i="7"/>
  <c r="AB69" i="7" s="1"/>
  <c r="S69" i="7"/>
  <c r="AA69" i="7" s="1"/>
  <c r="V67" i="7"/>
  <c r="AD67" i="7" s="1"/>
  <c r="U67" i="7"/>
  <c r="T67" i="7"/>
  <c r="AB67" i="7" s="1"/>
  <c r="S67" i="7"/>
  <c r="AA67" i="7" s="1"/>
  <c r="V66" i="7"/>
  <c r="AD66" i="7" s="1"/>
  <c r="U66" i="7"/>
  <c r="AC66" i="7" s="1"/>
  <c r="T66" i="7"/>
  <c r="AB66" i="7" s="1"/>
  <c r="S66" i="7"/>
  <c r="AA66" i="7" s="1"/>
  <c r="V65" i="7"/>
  <c r="AD65" i="7" s="1"/>
  <c r="U65" i="7"/>
  <c r="T65" i="7"/>
  <c r="AB65" i="7" s="1"/>
  <c r="S65" i="7"/>
  <c r="AA65" i="7" s="1"/>
  <c r="V62" i="7"/>
  <c r="U62" i="7"/>
  <c r="AC62" i="7" s="1"/>
  <c r="T62" i="7"/>
  <c r="AB62" i="7" s="1"/>
  <c r="S62" i="7"/>
  <c r="AA62" i="7" s="1"/>
  <c r="V61" i="7"/>
  <c r="AD61" i="7" s="1"/>
  <c r="U61" i="7"/>
  <c r="AC61" i="7" s="1"/>
  <c r="T61" i="7"/>
  <c r="AB61" i="7" s="1"/>
  <c r="S61" i="7"/>
  <c r="AA61" i="7" s="1"/>
  <c r="V60" i="7"/>
  <c r="U60" i="7"/>
  <c r="AC60" i="7" s="1"/>
  <c r="T60" i="7"/>
  <c r="AB60" i="7" s="1"/>
  <c r="S60" i="7"/>
  <c r="AA60" i="7" s="1"/>
  <c r="V59" i="7"/>
  <c r="AD59" i="7" s="1"/>
  <c r="U59" i="7"/>
  <c r="AC59" i="7" s="1"/>
  <c r="T59" i="7"/>
  <c r="AB59" i="7" s="1"/>
  <c r="S59" i="7"/>
  <c r="AA59" i="7" s="1"/>
  <c r="V58" i="7"/>
  <c r="U58" i="7"/>
  <c r="AC58" i="7" s="1"/>
  <c r="T58" i="7"/>
  <c r="AB58" i="7" s="1"/>
  <c r="S58" i="7"/>
  <c r="AA58" i="7" s="1"/>
  <c r="V57" i="7"/>
  <c r="AD57" i="7" s="1"/>
  <c r="U57" i="7"/>
  <c r="AC57" i="7" s="1"/>
  <c r="T57" i="7"/>
  <c r="AB57" i="7" s="1"/>
  <c r="S57" i="7"/>
  <c r="AA57" i="7" s="1"/>
  <c r="V55" i="7"/>
  <c r="AD55" i="7" s="1"/>
  <c r="U55" i="7"/>
  <c r="AC55" i="7" s="1"/>
  <c r="T55" i="7"/>
  <c r="AB55" i="7" s="1"/>
  <c r="S55" i="7"/>
  <c r="AA55" i="7" s="1"/>
  <c r="V54" i="7"/>
  <c r="U54" i="7"/>
  <c r="AC54" i="7" s="1"/>
  <c r="T54" i="7"/>
  <c r="AB54" i="7" s="1"/>
  <c r="S54" i="7"/>
  <c r="AA54" i="7" s="1"/>
  <c r="V53" i="7"/>
  <c r="AD53" i="7" s="1"/>
  <c r="U53" i="7"/>
  <c r="AC53" i="7" s="1"/>
  <c r="T53" i="7"/>
  <c r="AB53" i="7" s="1"/>
  <c r="S53" i="7"/>
  <c r="AA53" i="7" s="1"/>
  <c r="V52" i="7"/>
  <c r="U52" i="7"/>
  <c r="AC52" i="7" s="1"/>
  <c r="T52" i="7"/>
  <c r="AB52" i="7" s="1"/>
  <c r="S52" i="7"/>
  <c r="AA52" i="7" s="1"/>
  <c r="V50" i="7"/>
  <c r="U50" i="7"/>
  <c r="AC50" i="7" s="1"/>
  <c r="T50" i="7"/>
  <c r="AB50" i="7" s="1"/>
  <c r="S50" i="7"/>
  <c r="AA50" i="7" s="1"/>
  <c r="V49" i="7"/>
  <c r="AD49" i="7" s="1"/>
  <c r="U49" i="7"/>
  <c r="AC49" i="7" s="1"/>
  <c r="T49" i="7"/>
  <c r="AB49" i="7" s="1"/>
  <c r="S49" i="7"/>
  <c r="AA49" i="7" s="1"/>
  <c r="V48" i="7"/>
  <c r="U48" i="7"/>
  <c r="AC48" i="7" s="1"/>
  <c r="T48" i="7"/>
  <c r="AB48" i="7" s="1"/>
  <c r="S48" i="7"/>
  <c r="AA48" i="7" s="1"/>
  <c r="V44" i="7"/>
  <c r="AD44" i="7" s="1"/>
  <c r="U44" i="7"/>
  <c r="AC44" i="7" s="1"/>
  <c r="T44" i="7"/>
  <c r="AB44" i="7" s="1"/>
  <c r="S44" i="7"/>
  <c r="V43" i="7"/>
  <c r="AD43" i="7" s="1"/>
  <c r="U43" i="7"/>
  <c r="AC43" i="7" s="1"/>
  <c r="T43" i="7"/>
  <c r="S43" i="7"/>
  <c r="AA43" i="7" s="1"/>
  <c r="V42" i="7"/>
  <c r="AD42" i="7" s="1"/>
  <c r="U42" i="7"/>
  <c r="AC42" i="7" s="1"/>
  <c r="T42" i="7"/>
  <c r="AB42" i="7" s="1"/>
  <c r="S42" i="7"/>
  <c r="V41" i="7"/>
  <c r="AD41" i="7" s="1"/>
  <c r="U41" i="7"/>
  <c r="AC41" i="7" s="1"/>
  <c r="T41" i="7"/>
  <c r="S41" i="7"/>
  <c r="AA41" i="7" s="1"/>
  <c r="V40" i="7"/>
  <c r="AD40" i="7" s="1"/>
  <c r="U40" i="7"/>
  <c r="AC40" i="7" s="1"/>
  <c r="T40" i="7"/>
  <c r="AB40" i="7" s="1"/>
  <c r="S40" i="7"/>
  <c r="V39" i="7"/>
  <c r="AD39" i="7" s="1"/>
  <c r="U39" i="7"/>
  <c r="AC39" i="7" s="1"/>
  <c r="T39" i="7"/>
  <c r="S39" i="7"/>
  <c r="AA39" i="7" s="1"/>
  <c r="V38" i="7"/>
  <c r="AD38" i="7" s="1"/>
  <c r="U38" i="7"/>
  <c r="AC38" i="7" s="1"/>
  <c r="T38" i="7"/>
  <c r="AB38" i="7" s="1"/>
  <c r="S38" i="7"/>
  <c r="V37" i="7"/>
  <c r="AD37" i="7" s="1"/>
  <c r="U37" i="7"/>
  <c r="AC37" i="7" s="1"/>
  <c r="T37" i="7"/>
  <c r="S37" i="7"/>
  <c r="AA37" i="7" s="1"/>
  <c r="V35" i="7"/>
  <c r="AD35" i="7" s="1"/>
  <c r="U35" i="7"/>
  <c r="AC35" i="7" s="1"/>
  <c r="T35" i="7"/>
  <c r="S35" i="7"/>
  <c r="AA35" i="7" s="1"/>
  <c r="V34" i="7"/>
  <c r="AD34" i="7" s="1"/>
  <c r="U34" i="7"/>
  <c r="AC34" i="7" s="1"/>
  <c r="T34" i="7"/>
  <c r="AB34" i="7" s="1"/>
  <c r="S34" i="7"/>
  <c r="V33" i="7"/>
  <c r="AD33" i="7" s="1"/>
  <c r="U33" i="7"/>
  <c r="AC33" i="7" s="1"/>
  <c r="T33" i="7"/>
  <c r="S33" i="7"/>
  <c r="AA33" i="7" s="1"/>
  <c r="V32" i="7"/>
  <c r="AD32" i="7" s="1"/>
  <c r="U32" i="7"/>
  <c r="AC32" i="7" s="1"/>
  <c r="T32" i="7"/>
  <c r="AB32" i="7" s="1"/>
  <c r="S32" i="7"/>
  <c r="AA32" i="7" s="1"/>
  <c r="V30" i="7"/>
  <c r="U30" i="7"/>
  <c r="AC30" i="7" s="1"/>
  <c r="T30" i="7"/>
  <c r="AB30" i="7" s="1"/>
  <c r="S30" i="7"/>
  <c r="AA30" i="7" s="1"/>
  <c r="S29" i="7"/>
  <c r="V28" i="7"/>
  <c r="AD28" i="7" s="1"/>
  <c r="U28" i="7"/>
  <c r="AC28" i="7" s="1"/>
  <c r="T28" i="7"/>
  <c r="S28" i="7"/>
  <c r="R366" i="7"/>
  <c r="R360" i="7" s="1"/>
  <c r="R350" i="7" s="1"/>
  <c r="Q366" i="7"/>
  <c r="P366" i="7"/>
  <c r="O366" i="7"/>
  <c r="N366" i="7"/>
  <c r="M366" i="7"/>
  <c r="L366" i="7"/>
  <c r="K366" i="7"/>
  <c r="J366" i="7"/>
  <c r="I366" i="7"/>
  <c r="H366" i="7"/>
  <c r="G366" i="7"/>
  <c r="S366" i="7" s="1"/>
  <c r="AA366" i="7" s="1"/>
  <c r="F366" i="7"/>
  <c r="V366" i="7" s="1"/>
  <c r="AD366" i="7" s="1"/>
  <c r="E366" i="7"/>
  <c r="U366" i="7"/>
  <c r="AC366" i="7" s="1"/>
  <c r="D366" i="7"/>
  <c r="T366" i="7" s="1"/>
  <c r="AB366" i="7" s="1"/>
  <c r="R361" i="7"/>
  <c r="Q361" i="7"/>
  <c r="P361" i="7"/>
  <c r="O361" i="7"/>
  <c r="N361" i="7"/>
  <c r="M361" i="7"/>
  <c r="L361" i="7"/>
  <c r="K361" i="7"/>
  <c r="K360" i="7" s="1"/>
  <c r="K350" i="7" s="1"/>
  <c r="J361" i="7"/>
  <c r="I361" i="7"/>
  <c r="I360" i="7" s="1"/>
  <c r="U360" i="7" s="1"/>
  <c r="AC360" i="7" s="1"/>
  <c r="H361" i="7"/>
  <c r="G361" i="7"/>
  <c r="F361" i="7"/>
  <c r="E361" i="7"/>
  <c r="D361" i="7"/>
  <c r="M360" i="7"/>
  <c r="R357" i="7"/>
  <c r="Q357" i="7"/>
  <c r="Q351" i="7" s="1"/>
  <c r="P357" i="7"/>
  <c r="O357" i="7"/>
  <c r="N357" i="7"/>
  <c r="M357" i="7"/>
  <c r="L357" i="7"/>
  <c r="K357" i="7"/>
  <c r="J357" i="7"/>
  <c r="I357" i="7"/>
  <c r="H357" i="7"/>
  <c r="G357" i="7"/>
  <c r="F357" i="7"/>
  <c r="V357" i="7"/>
  <c r="AD357" i="7" s="1"/>
  <c r="E357" i="7"/>
  <c r="D357" i="7"/>
  <c r="T357" i="7"/>
  <c r="AB357" i="7" s="1"/>
  <c r="R352" i="7"/>
  <c r="Q352" i="7"/>
  <c r="P352" i="7"/>
  <c r="O352" i="7"/>
  <c r="O351" i="7" s="1"/>
  <c r="N352" i="7"/>
  <c r="M352" i="7"/>
  <c r="L352" i="7"/>
  <c r="K352" i="7"/>
  <c r="K351" i="7"/>
  <c r="J352" i="7"/>
  <c r="J351" i="7" s="1"/>
  <c r="I352" i="7"/>
  <c r="H352" i="7"/>
  <c r="G352" i="7"/>
  <c r="G351" i="7"/>
  <c r="F352" i="7"/>
  <c r="E352" i="7"/>
  <c r="D352" i="7"/>
  <c r="R351" i="7"/>
  <c r="R347" i="7"/>
  <c r="Q347" i="7"/>
  <c r="P347" i="7"/>
  <c r="O347" i="7"/>
  <c r="N347" i="7"/>
  <c r="M347" i="7"/>
  <c r="L347" i="7"/>
  <c r="K347" i="7"/>
  <c r="J347" i="7"/>
  <c r="I347" i="7"/>
  <c r="U347" i="7" s="1"/>
  <c r="AC347" i="7" s="1"/>
  <c r="H347" i="7"/>
  <c r="G347" i="7"/>
  <c r="F347" i="7"/>
  <c r="V347" i="7"/>
  <c r="AD347" i="7" s="1"/>
  <c r="E347" i="7"/>
  <c r="D347" i="7"/>
  <c r="T347" i="7"/>
  <c r="AB347" i="7" s="1"/>
  <c r="R344" i="7"/>
  <c r="Q344" i="7"/>
  <c r="P344" i="7"/>
  <c r="O344" i="7"/>
  <c r="N344" i="7"/>
  <c r="M344" i="7"/>
  <c r="L344" i="7"/>
  <c r="K344" i="7"/>
  <c r="K327" i="7" s="1"/>
  <c r="J344" i="7"/>
  <c r="I344" i="7"/>
  <c r="H344" i="7"/>
  <c r="T344" i="7" s="1"/>
  <c r="AB344" i="7" s="1"/>
  <c r="G344" i="7"/>
  <c r="F344" i="7"/>
  <c r="V344" i="7"/>
  <c r="AD344" i="7" s="1"/>
  <c r="E344" i="7"/>
  <c r="U344" i="7"/>
  <c r="AC344" i="7" s="1"/>
  <c r="D344" i="7"/>
  <c r="R336" i="7"/>
  <c r="Q336" i="7"/>
  <c r="P336" i="7"/>
  <c r="O336" i="7"/>
  <c r="N336" i="7"/>
  <c r="V336" i="7" s="1"/>
  <c r="AD336" i="7" s="1"/>
  <c r="M336" i="7"/>
  <c r="U336" i="7" s="1"/>
  <c r="AC336" i="7" s="1"/>
  <c r="L336" i="7"/>
  <c r="K336" i="7"/>
  <c r="K326" i="7"/>
  <c r="K309" i="7" s="1"/>
  <c r="J336" i="7"/>
  <c r="I336" i="7"/>
  <c r="H336" i="7"/>
  <c r="T336" i="7" s="1"/>
  <c r="AB336" i="7" s="1"/>
  <c r="G336" i="7"/>
  <c r="S336" i="7" s="1"/>
  <c r="AA336" i="7" s="1"/>
  <c r="F336" i="7"/>
  <c r="E336" i="7"/>
  <c r="D336" i="7"/>
  <c r="R333" i="7"/>
  <c r="Q333" i="7"/>
  <c r="P333" i="7"/>
  <c r="O333" i="7"/>
  <c r="N333" i="7"/>
  <c r="M333" i="7"/>
  <c r="M327" i="7" s="1"/>
  <c r="M326" i="7" s="1"/>
  <c r="L333" i="7"/>
  <c r="K333" i="7"/>
  <c r="J333" i="7"/>
  <c r="V333" i="7" s="1"/>
  <c r="AD333" i="7" s="1"/>
  <c r="I333" i="7"/>
  <c r="H333" i="7"/>
  <c r="G333" i="7"/>
  <c r="F333" i="7"/>
  <c r="E333" i="7"/>
  <c r="U333" i="7"/>
  <c r="AC333" i="7" s="1"/>
  <c r="D333" i="7"/>
  <c r="T333" i="7"/>
  <c r="R328" i="7"/>
  <c r="Q328" i="7"/>
  <c r="Q327" i="7" s="1"/>
  <c r="Q326" i="7" s="1"/>
  <c r="P328" i="7"/>
  <c r="O328" i="7"/>
  <c r="O327" i="7" s="1"/>
  <c r="N328" i="7"/>
  <c r="M328" i="7"/>
  <c r="L328" i="7"/>
  <c r="K328" i="7"/>
  <c r="J328" i="7"/>
  <c r="I328" i="7"/>
  <c r="H328" i="7"/>
  <c r="G328" i="7"/>
  <c r="F328" i="7"/>
  <c r="E328" i="7"/>
  <c r="D328" i="7"/>
  <c r="R323" i="7"/>
  <c r="Q323" i="7"/>
  <c r="P323" i="7"/>
  <c r="O323" i="7"/>
  <c r="N323" i="7"/>
  <c r="M323" i="7"/>
  <c r="L323" i="7"/>
  <c r="K323" i="7"/>
  <c r="J323" i="7"/>
  <c r="I323" i="7"/>
  <c r="H323" i="7"/>
  <c r="G323" i="7"/>
  <c r="F323" i="7"/>
  <c r="V323" i="7" s="1"/>
  <c r="AD323" i="7" s="1"/>
  <c r="E323" i="7"/>
  <c r="U323" i="7"/>
  <c r="AC323" i="7" s="1"/>
  <c r="D323" i="7"/>
  <c r="T323" i="7" s="1"/>
  <c r="AB323" i="7" s="1"/>
  <c r="R316" i="7"/>
  <c r="Q316" i="7"/>
  <c r="P316" i="7"/>
  <c r="O316" i="7"/>
  <c r="N316" i="7"/>
  <c r="M316" i="7"/>
  <c r="L316" i="7"/>
  <c r="K316" i="7"/>
  <c r="J316" i="7"/>
  <c r="I316" i="7"/>
  <c r="H316" i="7"/>
  <c r="T316" i="7" s="1"/>
  <c r="AB316" i="7" s="1"/>
  <c r="G316" i="7"/>
  <c r="F316" i="7"/>
  <c r="V316" i="7"/>
  <c r="AD316" i="7" s="1"/>
  <c r="E316" i="7"/>
  <c r="U316" i="7" s="1"/>
  <c r="AC316" i="7" s="1"/>
  <c r="D316" i="7"/>
  <c r="R312" i="7"/>
  <c r="R311" i="7" s="1"/>
  <c r="R310" i="7" s="1"/>
  <c r="Q312" i="7"/>
  <c r="P312" i="7"/>
  <c r="O312" i="7"/>
  <c r="N312" i="7"/>
  <c r="M312" i="7"/>
  <c r="L312" i="7"/>
  <c r="K312" i="7"/>
  <c r="J312" i="7"/>
  <c r="J311" i="7"/>
  <c r="J310" i="7"/>
  <c r="I312" i="7"/>
  <c r="H312" i="7"/>
  <c r="G312" i="7"/>
  <c r="F312" i="7"/>
  <c r="V312" i="7" s="1"/>
  <c r="AD312" i="7" s="1"/>
  <c r="E312" i="7"/>
  <c r="D312" i="7"/>
  <c r="N311" i="7"/>
  <c r="N310" i="7" s="1"/>
  <c r="R306" i="7"/>
  <c r="Q306" i="7"/>
  <c r="P306" i="7"/>
  <c r="O306" i="7"/>
  <c r="N306" i="7"/>
  <c r="M306" i="7"/>
  <c r="L306" i="7"/>
  <c r="K306" i="7"/>
  <c r="J306" i="7"/>
  <c r="I306" i="7"/>
  <c r="I299" i="7" s="1"/>
  <c r="H306" i="7"/>
  <c r="T306" i="7" s="1"/>
  <c r="AB306" i="7" s="1"/>
  <c r="G306" i="7"/>
  <c r="F306" i="7"/>
  <c r="V306" i="7"/>
  <c r="AD306" i="7" s="1"/>
  <c r="E306" i="7"/>
  <c r="D306" i="7"/>
  <c r="R300" i="7"/>
  <c r="R299" i="7" s="1"/>
  <c r="Q300" i="7"/>
  <c r="Q299" i="7"/>
  <c r="P300" i="7"/>
  <c r="O300" i="7"/>
  <c r="N300" i="7"/>
  <c r="N299" i="7"/>
  <c r="M300" i="7"/>
  <c r="U300" i="7" s="1"/>
  <c r="AC300" i="7" s="1"/>
  <c r="L300" i="7"/>
  <c r="K300" i="7"/>
  <c r="J300" i="7"/>
  <c r="J299" i="7"/>
  <c r="I300" i="7"/>
  <c r="H300" i="7"/>
  <c r="G300" i="7"/>
  <c r="S300" i="7" s="1"/>
  <c r="AA300" i="7" s="1"/>
  <c r="F300" i="7"/>
  <c r="F299" i="7" s="1"/>
  <c r="V299" i="7" s="1"/>
  <c r="AD299" i="7" s="1"/>
  <c r="E300" i="7"/>
  <c r="D300" i="7"/>
  <c r="R296" i="7"/>
  <c r="Q296" i="7"/>
  <c r="P296" i="7"/>
  <c r="P278" i="7" s="1"/>
  <c r="O296" i="7"/>
  <c r="N296" i="7"/>
  <c r="M296" i="7"/>
  <c r="L296" i="7"/>
  <c r="L278" i="7" s="1"/>
  <c r="K296" i="7"/>
  <c r="J296" i="7"/>
  <c r="I296" i="7"/>
  <c r="H296" i="7"/>
  <c r="H278" i="7" s="1"/>
  <c r="G296" i="7"/>
  <c r="F296" i="7"/>
  <c r="V296" i="7"/>
  <c r="AD296" i="7" s="1"/>
  <c r="E296" i="7"/>
  <c r="U296" i="7" s="1"/>
  <c r="AC296" i="7" s="1"/>
  <c r="D296" i="7"/>
  <c r="R288" i="7"/>
  <c r="Q288" i="7"/>
  <c r="P288" i="7"/>
  <c r="O288" i="7"/>
  <c r="N288" i="7"/>
  <c r="M288" i="7"/>
  <c r="L288" i="7"/>
  <c r="K288" i="7"/>
  <c r="J288" i="7"/>
  <c r="I288" i="7"/>
  <c r="H288" i="7"/>
  <c r="G288" i="7"/>
  <c r="F288" i="7"/>
  <c r="V288" i="7"/>
  <c r="AD288" i="7" s="1"/>
  <c r="E288" i="7"/>
  <c r="U288" i="7" s="1"/>
  <c r="AC288" i="7" s="1"/>
  <c r="D288" i="7"/>
  <c r="T288" i="7"/>
  <c r="AB288" i="7" s="1"/>
  <c r="R285" i="7"/>
  <c r="Q285" i="7"/>
  <c r="P285" i="7"/>
  <c r="O285" i="7"/>
  <c r="N285" i="7"/>
  <c r="M285" i="7"/>
  <c r="L285" i="7"/>
  <c r="K285" i="7"/>
  <c r="J285" i="7"/>
  <c r="I285" i="7"/>
  <c r="H285" i="7"/>
  <c r="G285" i="7"/>
  <c r="F285" i="7"/>
  <c r="V285" i="7" s="1"/>
  <c r="AD285" i="7" s="1"/>
  <c r="E285" i="7"/>
  <c r="U285" i="7"/>
  <c r="AC285" i="7" s="1"/>
  <c r="D285" i="7"/>
  <c r="T285" i="7" s="1"/>
  <c r="AB285" i="7" s="1"/>
  <c r="R282" i="7"/>
  <c r="Q282" i="7"/>
  <c r="Q278" i="7" s="1"/>
  <c r="Q277" i="7" s="1"/>
  <c r="P282" i="7"/>
  <c r="O282" i="7"/>
  <c r="N282" i="7"/>
  <c r="M282" i="7"/>
  <c r="L282" i="7"/>
  <c r="K282" i="7"/>
  <c r="J282" i="7"/>
  <c r="I282" i="7"/>
  <c r="I278" i="7" s="1"/>
  <c r="I277" i="7" s="1"/>
  <c r="H282" i="7"/>
  <c r="G282" i="7"/>
  <c r="F282" i="7"/>
  <c r="V282" i="7"/>
  <c r="AD282" i="7" s="1"/>
  <c r="E282" i="7"/>
  <c r="D282" i="7"/>
  <c r="T282" i="7"/>
  <c r="R279" i="7"/>
  <c r="Q279" i="7"/>
  <c r="P279" i="7"/>
  <c r="O279" i="7"/>
  <c r="N279" i="7"/>
  <c r="M279" i="7"/>
  <c r="L279" i="7"/>
  <c r="K279" i="7"/>
  <c r="J279" i="7"/>
  <c r="I279" i="7"/>
  <c r="H279" i="7"/>
  <c r="G279" i="7"/>
  <c r="F279" i="7"/>
  <c r="V279" i="7"/>
  <c r="AD279" i="7" s="1"/>
  <c r="E279" i="7"/>
  <c r="U279" i="7"/>
  <c r="AC279" i="7" s="1"/>
  <c r="D279" i="7"/>
  <c r="R274" i="7"/>
  <c r="Q274" i="7"/>
  <c r="P274" i="7"/>
  <c r="O274" i="7"/>
  <c r="N274" i="7"/>
  <c r="M274" i="7"/>
  <c r="L274" i="7"/>
  <c r="L267" i="7" s="1"/>
  <c r="K274" i="7"/>
  <c r="J274" i="7"/>
  <c r="I274" i="7"/>
  <c r="H274" i="7"/>
  <c r="G274" i="7"/>
  <c r="F274" i="7"/>
  <c r="V274" i="7"/>
  <c r="AD274" i="7" s="1"/>
  <c r="E274" i="7"/>
  <c r="U274" i="7" s="1"/>
  <c r="AC274" i="7" s="1"/>
  <c r="D274" i="7"/>
  <c r="R268" i="7"/>
  <c r="R267" i="7" s="1"/>
  <c r="Q268" i="7"/>
  <c r="P268" i="7"/>
  <c r="O268" i="7"/>
  <c r="N268" i="7"/>
  <c r="N267" i="7" s="1"/>
  <c r="M268" i="7"/>
  <c r="L268" i="7"/>
  <c r="K268" i="7"/>
  <c r="J268" i="7"/>
  <c r="I268" i="7"/>
  <c r="H268" i="7"/>
  <c r="G268" i="7"/>
  <c r="F268" i="7"/>
  <c r="E268" i="7"/>
  <c r="D268" i="7"/>
  <c r="T268" i="7"/>
  <c r="AB268" i="7" s="1"/>
  <c r="K267" i="7"/>
  <c r="R264" i="7"/>
  <c r="Q264" i="7"/>
  <c r="P264" i="7"/>
  <c r="O264" i="7"/>
  <c r="O246" i="7" s="1"/>
  <c r="N264" i="7"/>
  <c r="M264" i="7"/>
  <c r="L264" i="7"/>
  <c r="K264" i="7"/>
  <c r="J264" i="7"/>
  <c r="I264" i="7"/>
  <c r="H264" i="7"/>
  <c r="G264" i="7"/>
  <c r="S264" i="7" s="1"/>
  <c r="AA264" i="7" s="1"/>
  <c r="F264" i="7"/>
  <c r="V264" i="7" s="1"/>
  <c r="AD264" i="7" s="1"/>
  <c r="E264" i="7"/>
  <c r="D264" i="7"/>
  <c r="T264" i="7" s="1"/>
  <c r="AB264" i="7" s="1"/>
  <c r="R256" i="7"/>
  <c r="Q256" i="7"/>
  <c r="P256" i="7"/>
  <c r="O256" i="7"/>
  <c r="N256" i="7"/>
  <c r="M256" i="7"/>
  <c r="L256" i="7"/>
  <c r="L246" i="7" s="1"/>
  <c r="K256" i="7"/>
  <c r="J256" i="7"/>
  <c r="I256" i="7"/>
  <c r="H256" i="7"/>
  <c r="G256" i="7"/>
  <c r="F256" i="7"/>
  <c r="V256" i="7"/>
  <c r="AD256" i="7" s="1"/>
  <c r="E256" i="7"/>
  <c r="U256" i="7" s="1"/>
  <c r="AC256" i="7" s="1"/>
  <c r="D256" i="7"/>
  <c r="T256" i="7" s="1"/>
  <c r="AB256" i="7" s="1"/>
  <c r="R253" i="7"/>
  <c r="Q253" i="7"/>
  <c r="Q246" i="7" s="1"/>
  <c r="P253" i="7"/>
  <c r="O253" i="7"/>
  <c r="N253" i="7"/>
  <c r="M253" i="7"/>
  <c r="M246" i="7" s="1"/>
  <c r="M245" i="7" s="1"/>
  <c r="L253" i="7"/>
  <c r="K253" i="7"/>
  <c r="J253" i="7"/>
  <c r="I253" i="7"/>
  <c r="H253" i="7"/>
  <c r="G253" i="7"/>
  <c r="F253" i="7"/>
  <c r="V253" i="7"/>
  <c r="AD253" i="7" s="1"/>
  <c r="E253" i="7"/>
  <c r="D253" i="7"/>
  <c r="T253" i="7" s="1"/>
  <c r="AB253" i="7" s="1"/>
  <c r="R250" i="7"/>
  <c r="R246" i="7" s="1"/>
  <c r="R245" i="7" s="1"/>
  <c r="Q250" i="7"/>
  <c r="P250" i="7"/>
  <c r="O250" i="7"/>
  <c r="N250" i="7"/>
  <c r="N246" i="7" s="1"/>
  <c r="N245" i="7" s="1"/>
  <c r="M250" i="7"/>
  <c r="L250" i="7"/>
  <c r="K250" i="7"/>
  <c r="J250" i="7"/>
  <c r="I250" i="7"/>
  <c r="H250" i="7"/>
  <c r="G250" i="7"/>
  <c r="F250" i="7"/>
  <c r="E250" i="7"/>
  <c r="U250" i="7"/>
  <c r="D250" i="7"/>
  <c r="T250" i="7" s="1"/>
  <c r="AB250" i="7" s="1"/>
  <c r="R247" i="7"/>
  <c r="Q247" i="7"/>
  <c r="P247" i="7"/>
  <c r="O247" i="7"/>
  <c r="N247" i="7"/>
  <c r="M247" i="7"/>
  <c r="L247" i="7"/>
  <c r="K247" i="7"/>
  <c r="J247" i="7"/>
  <c r="I247" i="7"/>
  <c r="H247" i="7"/>
  <c r="G247" i="7"/>
  <c r="F247" i="7"/>
  <c r="E247" i="7"/>
  <c r="U247" i="7" s="1"/>
  <c r="AC247" i="7" s="1"/>
  <c r="D247" i="7"/>
  <c r="R235" i="7"/>
  <c r="R227" i="7" s="1"/>
  <c r="R226" i="7" s="1"/>
  <c r="Q235" i="7"/>
  <c r="P235" i="7"/>
  <c r="O235" i="7"/>
  <c r="N235" i="7"/>
  <c r="N227" i="7" s="1"/>
  <c r="N226" i="7" s="1"/>
  <c r="M235" i="7"/>
  <c r="L235" i="7"/>
  <c r="K235" i="7"/>
  <c r="J235" i="7"/>
  <c r="J227" i="7" s="1"/>
  <c r="I235" i="7"/>
  <c r="H235" i="7"/>
  <c r="G235" i="7"/>
  <c r="F235" i="7"/>
  <c r="E235" i="7"/>
  <c r="U235" i="7"/>
  <c r="AC235" i="7" s="1"/>
  <c r="D235" i="7"/>
  <c r="T235" i="7" s="1"/>
  <c r="AB235" i="7" s="1"/>
  <c r="R228" i="7"/>
  <c r="Q228" i="7"/>
  <c r="P228" i="7"/>
  <c r="P227" i="7" s="1"/>
  <c r="P226" i="7" s="1"/>
  <c r="O228" i="7"/>
  <c r="N228" i="7"/>
  <c r="M228" i="7"/>
  <c r="L228" i="7"/>
  <c r="K228" i="7"/>
  <c r="J228" i="7"/>
  <c r="I228" i="7"/>
  <c r="H228" i="7"/>
  <c r="G228" i="7"/>
  <c r="F228" i="7"/>
  <c r="V228" i="7"/>
  <c r="AD228" i="7" s="1"/>
  <c r="E228" i="7"/>
  <c r="D228" i="7"/>
  <c r="R218" i="7"/>
  <c r="Q218" i="7"/>
  <c r="P218" i="7"/>
  <c r="O218" i="7"/>
  <c r="N218" i="7"/>
  <c r="M218" i="7"/>
  <c r="L218" i="7"/>
  <c r="K218" i="7"/>
  <c r="J218" i="7"/>
  <c r="I218" i="7"/>
  <c r="H218" i="7"/>
  <c r="G218" i="7"/>
  <c r="F218" i="7"/>
  <c r="V218" i="7"/>
  <c r="AD218" i="7" s="1"/>
  <c r="E218" i="7"/>
  <c r="D218" i="7"/>
  <c r="T218" i="7"/>
  <c r="AB218" i="7" s="1"/>
  <c r="R210" i="7"/>
  <c r="Q210" i="7"/>
  <c r="P210" i="7"/>
  <c r="O210" i="7"/>
  <c r="N210" i="7"/>
  <c r="N201" i="7" s="1"/>
  <c r="N200" i="7" s="1"/>
  <c r="M210" i="7"/>
  <c r="L210" i="7"/>
  <c r="K210" i="7"/>
  <c r="K201" i="7" s="1"/>
  <c r="J210" i="7"/>
  <c r="I210" i="7"/>
  <c r="I201" i="7"/>
  <c r="I200" i="7"/>
  <c r="H210" i="7"/>
  <c r="G210" i="7"/>
  <c r="F210" i="7"/>
  <c r="E210" i="7"/>
  <c r="U210" i="7" s="1"/>
  <c r="AC210" i="7" s="1"/>
  <c r="D210" i="7"/>
  <c r="T210" i="7"/>
  <c r="AB210" i="7" s="1"/>
  <c r="R202" i="7"/>
  <c r="Q202" i="7"/>
  <c r="P202" i="7"/>
  <c r="O202" i="7"/>
  <c r="O201" i="7" s="1"/>
  <c r="O200" i="7" s="1"/>
  <c r="N202" i="7"/>
  <c r="M202" i="7"/>
  <c r="M201" i="7" s="1"/>
  <c r="M200" i="7" s="1"/>
  <c r="M192" i="7" s="1"/>
  <c r="L202" i="7"/>
  <c r="K202" i="7"/>
  <c r="K200" i="7"/>
  <c r="J202" i="7"/>
  <c r="I202" i="7"/>
  <c r="H202" i="7"/>
  <c r="G202" i="7"/>
  <c r="F202" i="7"/>
  <c r="E202" i="7"/>
  <c r="D202" i="7"/>
  <c r="T202" i="7"/>
  <c r="AB202" i="7" s="1"/>
  <c r="R201" i="7"/>
  <c r="R200" i="7" s="1"/>
  <c r="J201" i="7"/>
  <c r="J200" i="7"/>
  <c r="R193" i="7"/>
  <c r="Q193" i="7"/>
  <c r="P193" i="7"/>
  <c r="O193" i="7"/>
  <c r="N193" i="7"/>
  <c r="M193" i="7"/>
  <c r="L193" i="7"/>
  <c r="K193" i="7"/>
  <c r="J193" i="7"/>
  <c r="I193" i="7"/>
  <c r="H193" i="7"/>
  <c r="G193" i="7"/>
  <c r="F193" i="7"/>
  <c r="V193" i="7" s="1"/>
  <c r="AD193" i="7" s="1"/>
  <c r="E193" i="7"/>
  <c r="U193" i="7"/>
  <c r="AC193" i="7" s="1"/>
  <c r="D193" i="7"/>
  <c r="T193" i="7" s="1"/>
  <c r="AB193" i="7" s="1"/>
  <c r="R183" i="7"/>
  <c r="R182" i="7"/>
  <c r="Q183" i="7"/>
  <c r="Q182" i="7" s="1"/>
  <c r="P183" i="7"/>
  <c r="O183" i="7"/>
  <c r="O182" i="7" s="1"/>
  <c r="N183" i="7"/>
  <c r="M183" i="7"/>
  <c r="M182" i="7"/>
  <c r="L183" i="7"/>
  <c r="K183" i="7"/>
  <c r="K182" i="7"/>
  <c r="J183" i="7"/>
  <c r="I183" i="7"/>
  <c r="I182" i="7"/>
  <c r="H183" i="7"/>
  <c r="H182" i="7" s="1"/>
  <c r="T182" i="7" s="1"/>
  <c r="AB182" i="7" s="1"/>
  <c r="G183" i="7"/>
  <c r="G182" i="7" s="1"/>
  <c r="F183" i="7"/>
  <c r="E183" i="7"/>
  <c r="D183" i="7"/>
  <c r="T183" i="7" s="1"/>
  <c r="AB183" i="7" s="1"/>
  <c r="P182" i="7"/>
  <c r="N182" i="7"/>
  <c r="L182" i="7"/>
  <c r="D182" i="7"/>
  <c r="R177" i="7"/>
  <c r="Q177" i="7"/>
  <c r="P177" i="7"/>
  <c r="O177" i="7"/>
  <c r="N177" i="7"/>
  <c r="M177" i="7"/>
  <c r="L177" i="7"/>
  <c r="K177" i="7"/>
  <c r="J177" i="7"/>
  <c r="I177" i="7"/>
  <c r="H177" i="7"/>
  <c r="G177" i="7"/>
  <c r="S177" i="7" s="1"/>
  <c r="AA177" i="7" s="1"/>
  <c r="F177" i="7"/>
  <c r="V177" i="7" s="1"/>
  <c r="AD177" i="7" s="1"/>
  <c r="E177" i="7"/>
  <c r="U177" i="7"/>
  <c r="AC177" i="7" s="1"/>
  <c r="D177" i="7"/>
  <c r="T177" i="7" s="1"/>
  <c r="AB177" i="7" s="1"/>
  <c r="R171" i="7"/>
  <c r="Q171" i="7"/>
  <c r="P171" i="7"/>
  <c r="P162" i="7" s="1"/>
  <c r="O171" i="7"/>
  <c r="N171" i="7"/>
  <c r="M171" i="7"/>
  <c r="L171" i="7"/>
  <c r="K171" i="7"/>
  <c r="J171" i="7"/>
  <c r="I171" i="7"/>
  <c r="H171" i="7"/>
  <c r="G171" i="7"/>
  <c r="F171" i="7"/>
  <c r="V171" i="7"/>
  <c r="AD171" i="7" s="1"/>
  <c r="E171" i="7"/>
  <c r="D171" i="7"/>
  <c r="R163" i="7"/>
  <c r="Q163" i="7"/>
  <c r="Q162" i="7" s="1"/>
  <c r="P163" i="7"/>
  <c r="O163" i="7"/>
  <c r="S163" i="7" s="1"/>
  <c r="AA163" i="7" s="1"/>
  <c r="N163" i="7"/>
  <c r="N162" i="7" s="1"/>
  <c r="M163" i="7"/>
  <c r="M162" i="7"/>
  <c r="L163" i="7"/>
  <c r="L162" i="7" s="1"/>
  <c r="K163" i="7"/>
  <c r="J163" i="7"/>
  <c r="I163" i="7"/>
  <c r="I162" i="7"/>
  <c r="H163" i="7"/>
  <c r="G163" i="7"/>
  <c r="F163" i="7"/>
  <c r="F162" i="7" s="1"/>
  <c r="V163" i="7"/>
  <c r="AD163" i="7" s="1"/>
  <c r="E163" i="7"/>
  <c r="D163" i="7"/>
  <c r="R157" i="7"/>
  <c r="Q157" i="7"/>
  <c r="P157" i="7"/>
  <c r="O157" i="7"/>
  <c r="N157" i="7"/>
  <c r="M157" i="7"/>
  <c r="L157" i="7"/>
  <c r="K157" i="7"/>
  <c r="J157" i="7"/>
  <c r="I157" i="7"/>
  <c r="H157" i="7"/>
  <c r="T157" i="7" s="1"/>
  <c r="AB157" i="7" s="1"/>
  <c r="G157" i="7"/>
  <c r="F157" i="7"/>
  <c r="V157" i="7"/>
  <c r="AD157" i="7" s="1"/>
  <c r="E157" i="7"/>
  <c r="U157" i="7" s="1"/>
  <c r="AC157" i="7" s="1"/>
  <c r="D157" i="7"/>
  <c r="R154" i="7"/>
  <c r="Q154" i="7"/>
  <c r="P154" i="7"/>
  <c r="O154" i="7"/>
  <c r="N154" i="7"/>
  <c r="M154" i="7"/>
  <c r="L154" i="7"/>
  <c r="K154" i="7"/>
  <c r="J154" i="7"/>
  <c r="I154" i="7"/>
  <c r="H154" i="7"/>
  <c r="G154" i="7"/>
  <c r="F154" i="7"/>
  <c r="V154" i="7" s="1"/>
  <c r="AD154" i="7" s="1"/>
  <c r="E154" i="7"/>
  <c r="U154" i="7"/>
  <c r="AC154" i="7" s="1"/>
  <c r="D154" i="7"/>
  <c r="T154" i="7" s="1"/>
  <c r="AB154" i="7" s="1"/>
  <c r="R151" i="7"/>
  <c r="Q151" i="7"/>
  <c r="P151" i="7"/>
  <c r="P146" i="7" s="1"/>
  <c r="O151" i="7"/>
  <c r="N151" i="7"/>
  <c r="M151" i="7"/>
  <c r="L151" i="7"/>
  <c r="L146" i="7" s="1"/>
  <c r="L119" i="7" s="1"/>
  <c r="L118" i="7" s="1"/>
  <c r="K151" i="7"/>
  <c r="J151" i="7"/>
  <c r="I151" i="7"/>
  <c r="H151" i="7"/>
  <c r="T151" i="7" s="1"/>
  <c r="AB151" i="7" s="1"/>
  <c r="G151" i="7"/>
  <c r="F151" i="7"/>
  <c r="V151" i="7"/>
  <c r="AD151" i="7" s="1"/>
  <c r="E151" i="7"/>
  <c r="D151" i="7"/>
  <c r="R147" i="7"/>
  <c r="Q147" i="7"/>
  <c r="P147" i="7"/>
  <c r="O147" i="7"/>
  <c r="O146" i="7" s="1"/>
  <c r="N147" i="7"/>
  <c r="M147" i="7"/>
  <c r="L147" i="7"/>
  <c r="K147" i="7"/>
  <c r="J147" i="7"/>
  <c r="I147" i="7"/>
  <c r="H147" i="7"/>
  <c r="G147" i="7"/>
  <c r="F147" i="7"/>
  <c r="V147" i="7"/>
  <c r="AD147" i="7" s="1"/>
  <c r="E147" i="7"/>
  <c r="D147" i="7"/>
  <c r="R142" i="7"/>
  <c r="Q142" i="7"/>
  <c r="Q129" i="7" s="1"/>
  <c r="P142" i="7"/>
  <c r="O142" i="7"/>
  <c r="N142" i="7"/>
  <c r="M142" i="7"/>
  <c r="M129" i="7" s="1"/>
  <c r="M119" i="7" s="1"/>
  <c r="L142" i="7"/>
  <c r="K142" i="7"/>
  <c r="J142" i="7"/>
  <c r="I142" i="7"/>
  <c r="U142" i="7" s="1"/>
  <c r="AC142" i="7" s="1"/>
  <c r="H142" i="7"/>
  <c r="G142" i="7"/>
  <c r="F142" i="7"/>
  <c r="V142" i="7" s="1"/>
  <c r="AD142" i="7" s="1"/>
  <c r="E142" i="7"/>
  <c r="D142" i="7"/>
  <c r="T142" i="7" s="1"/>
  <c r="AB142" i="7" s="1"/>
  <c r="R134" i="7"/>
  <c r="Q134" i="7"/>
  <c r="P134" i="7"/>
  <c r="O134" i="7"/>
  <c r="N134" i="7"/>
  <c r="M134" i="7"/>
  <c r="L134" i="7"/>
  <c r="K134" i="7"/>
  <c r="J134" i="7"/>
  <c r="I134" i="7"/>
  <c r="H134" i="7"/>
  <c r="G134" i="7"/>
  <c r="G129" i="7" s="1"/>
  <c r="F134" i="7"/>
  <c r="V134" i="7" s="1"/>
  <c r="AD134" i="7" s="1"/>
  <c r="E134" i="7"/>
  <c r="U134" i="7"/>
  <c r="AC134" i="7" s="1"/>
  <c r="D134" i="7"/>
  <c r="T134" i="7" s="1"/>
  <c r="AB134" i="7" s="1"/>
  <c r="R130" i="7"/>
  <c r="R129" i="7"/>
  <c r="Q130" i="7"/>
  <c r="P130" i="7"/>
  <c r="P129" i="7"/>
  <c r="O130" i="7"/>
  <c r="N130" i="7"/>
  <c r="N129" i="7" s="1"/>
  <c r="M130" i="7"/>
  <c r="L130" i="7"/>
  <c r="L129" i="7" s="1"/>
  <c r="K130" i="7"/>
  <c r="J130" i="7"/>
  <c r="J129" i="7"/>
  <c r="I130" i="7"/>
  <c r="H130" i="7"/>
  <c r="H129" i="7" s="1"/>
  <c r="G130" i="7"/>
  <c r="S130" i="7" s="1"/>
  <c r="AA130" i="7" s="1"/>
  <c r="F130" i="7"/>
  <c r="E130" i="7"/>
  <c r="U130" i="7" s="1"/>
  <c r="AC130" i="7" s="1"/>
  <c r="D130" i="7"/>
  <c r="T130" i="7"/>
  <c r="AB130" i="7" s="1"/>
  <c r="R125" i="7"/>
  <c r="Q125" i="7"/>
  <c r="P125" i="7"/>
  <c r="O125" i="7"/>
  <c r="N125" i="7"/>
  <c r="M125" i="7"/>
  <c r="L125" i="7"/>
  <c r="K125" i="7"/>
  <c r="J125" i="7"/>
  <c r="I125" i="7"/>
  <c r="H125" i="7"/>
  <c r="T125" i="7" s="1"/>
  <c r="AB125" i="7" s="1"/>
  <c r="G125" i="7"/>
  <c r="F125" i="7"/>
  <c r="V125" i="7"/>
  <c r="AD125" i="7" s="1"/>
  <c r="E125" i="7"/>
  <c r="U125" i="7" s="1"/>
  <c r="AC125" i="7" s="1"/>
  <c r="D125" i="7"/>
  <c r="R120" i="7"/>
  <c r="Q120" i="7"/>
  <c r="P120" i="7"/>
  <c r="O120" i="7"/>
  <c r="N120" i="7"/>
  <c r="M120" i="7"/>
  <c r="L120" i="7"/>
  <c r="K120" i="7"/>
  <c r="J120" i="7"/>
  <c r="J119" i="7" s="1"/>
  <c r="I120" i="7"/>
  <c r="H120" i="7"/>
  <c r="G120" i="7"/>
  <c r="F120" i="7"/>
  <c r="V120" i="7" s="1"/>
  <c r="AD120" i="7" s="1"/>
  <c r="E120" i="7"/>
  <c r="U120" i="7"/>
  <c r="AC120" i="7" s="1"/>
  <c r="D120" i="7"/>
  <c r="T120" i="7" s="1"/>
  <c r="AB120" i="7" s="1"/>
  <c r="R111" i="7"/>
  <c r="R110" i="7"/>
  <c r="Q111" i="7"/>
  <c r="Q110" i="7" s="1"/>
  <c r="P111" i="7"/>
  <c r="P110" i="7"/>
  <c r="O111" i="7"/>
  <c r="O110" i="7" s="1"/>
  <c r="N111" i="7"/>
  <c r="N110" i="7"/>
  <c r="M111" i="7"/>
  <c r="L111" i="7"/>
  <c r="L110" i="7" s="1"/>
  <c r="K111" i="7"/>
  <c r="K110" i="7"/>
  <c r="J111" i="7"/>
  <c r="J110" i="7" s="1"/>
  <c r="I111" i="7"/>
  <c r="I110" i="7"/>
  <c r="H111" i="7"/>
  <c r="H110" i="7" s="1"/>
  <c r="G111" i="7"/>
  <c r="G110" i="7"/>
  <c r="F111" i="7"/>
  <c r="E111" i="7"/>
  <c r="D111" i="7"/>
  <c r="D110" i="7" s="1"/>
  <c r="R102" i="7"/>
  <c r="R101" i="7" s="1"/>
  <c r="R100" i="7" s="1"/>
  <c r="Q102" i="7"/>
  <c r="Q101" i="7"/>
  <c r="Q100" i="7" s="1"/>
  <c r="P102" i="7"/>
  <c r="O102" i="7"/>
  <c r="O101" i="7" s="1"/>
  <c r="O100" i="7" s="1"/>
  <c r="N102" i="7"/>
  <c r="M102" i="7"/>
  <c r="M101" i="7"/>
  <c r="M100" i="7" s="1"/>
  <c r="L102" i="7"/>
  <c r="K102" i="7"/>
  <c r="K101" i="7"/>
  <c r="K100" i="7" s="1"/>
  <c r="J102" i="7"/>
  <c r="J101" i="7"/>
  <c r="J100" i="7"/>
  <c r="I102" i="7"/>
  <c r="H102" i="7"/>
  <c r="H101" i="7" s="1"/>
  <c r="H100" i="7" s="1"/>
  <c r="G102" i="7"/>
  <c r="S102" i="7" s="1"/>
  <c r="AA102" i="7" s="1"/>
  <c r="F102" i="7"/>
  <c r="E102" i="7"/>
  <c r="D102" i="7"/>
  <c r="D101" i="7" s="1"/>
  <c r="T102" i="7"/>
  <c r="AB102" i="7" s="1"/>
  <c r="P101" i="7"/>
  <c r="L101" i="7"/>
  <c r="L100" i="7" s="1"/>
  <c r="P100" i="7"/>
  <c r="R92" i="7"/>
  <c r="Q92" i="7"/>
  <c r="Q83" i="7" s="1"/>
  <c r="P92" i="7"/>
  <c r="O92" i="7"/>
  <c r="N92" i="7"/>
  <c r="M92" i="7"/>
  <c r="L92" i="7"/>
  <c r="K92" i="7"/>
  <c r="K83" i="7"/>
  <c r="J92" i="7"/>
  <c r="I92" i="7"/>
  <c r="H92" i="7"/>
  <c r="G92" i="7"/>
  <c r="F92" i="7"/>
  <c r="E92" i="7"/>
  <c r="U92" i="7" s="1"/>
  <c r="AC92" i="7" s="1"/>
  <c r="D92" i="7"/>
  <c r="T92" i="7"/>
  <c r="AB92" i="7" s="1"/>
  <c r="R84" i="7"/>
  <c r="R83" i="7" s="1"/>
  <c r="Q84" i="7"/>
  <c r="P84" i="7"/>
  <c r="O84" i="7"/>
  <c r="N84" i="7"/>
  <c r="M84" i="7"/>
  <c r="L84" i="7"/>
  <c r="K84" i="7"/>
  <c r="J84" i="7"/>
  <c r="J83" i="7"/>
  <c r="I84" i="7"/>
  <c r="I83" i="7" s="1"/>
  <c r="H84" i="7"/>
  <c r="G84" i="7"/>
  <c r="F84" i="7"/>
  <c r="E84" i="7"/>
  <c r="D84" i="7"/>
  <c r="M83" i="7"/>
  <c r="R80" i="7"/>
  <c r="Q80" i="7"/>
  <c r="P80" i="7"/>
  <c r="O80" i="7"/>
  <c r="N80" i="7"/>
  <c r="M80" i="7"/>
  <c r="L80" i="7"/>
  <c r="K80" i="7"/>
  <c r="J80" i="7"/>
  <c r="I80" i="7"/>
  <c r="H80" i="7"/>
  <c r="T80" i="7" s="1"/>
  <c r="AB80" i="7" s="1"/>
  <c r="G80" i="7"/>
  <c r="F80" i="7"/>
  <c r="V80" i="7"/>
  <c r="AD80" i="7" s="1"/>
  <c r="E80" i="7"/>
  <c r="U80" i="7" s="1"/>
  <c r="AC80" i="7" s="1"/>
  <c r="D80" i="7"/>
  <c r="R72" i="7"/>
  <c r="Q72" i="7"/>
  <c r="P72" i="7"/>
  <c r="O72" i="7"/>
  <c r="N72" i="7"/>
  <c r="M72" i="7"/>
  <c r="L72" i="7"/>
  <c r="K72" i="7"/>
  <c r="J72" i="7"/>
  <c r="I72" i="7"/>
  <c r="H72" i="7"/>
  <c r="G72" i="7"/>
  <c r="S72" i="7" s="1"/>
  <c r="AA72" i="7" s="1"/>
  <c r="F72" i="7"/>
  <c r="E72" i="7"/>
  <c r="U72" i="7" s="1"/>
  <c r="AC72" i="7" s="1"/>
  <c r="D72" i="7"/>
  <c r="T72" i="7"/>
  <c r="AB72" i="7" s="1"/>
  <c r="R68" i="7"/>
  <c r="Q68" i="7"/>
  <c r="P68" i="7"/>
  <c r="O68" i="7"/>
  <c r="N68" i="7"/>
  <c r="M68" i="7"/>
  <c r="L68" i="7"/>
  <c r="K68" i="7"/>
  <c r="K63" i="7" s="1"/>
  <c r="J68" i="7"/>
  <c r="I68" i="7"/>
  <c r="H68" i="7"/>
  <c r="G68" i="7"/>
  <c r="G63" i="7" s="1"/>
  <c r="F68" i="7"/>
  <c r="V68" i="7" s="1"/>
  <c r="AD68" i="7" s="1"/>
  <c r="E68" i="7"/>
  <c r="U68" i="7"/>
  <c r="AC68" i="7" s="1"/>
  <c r="D68" i="7"/>
  <c r="R64" i="7"/>
  <c r="Q64" i="7"/>
  <c r="P64" i="7"/>
  <c r="P63" i="7" s="1"/>
  <c r="O64" i="7"/>
  <c r="N64" i="7"/>
  <c r="M64" i="7"/>
  <c r="L64" i="7"/>
  <c r="L63" i="7" s="1"/>
  <c r="K64" i="7"/>
  <c r="J64" i="7"/>
  <c r="I64" i="7"/>
  <c r="H64" i="7"/>
  <c r="H63" i="7" s="1"/>
  <c r="G64" i="7"/>
  <c r="F64" i="7"/>
  <c r="V64" i="7"/>
  <c r="AD64" i="7" s="1"/>
  <c r="E64" i="7"/>
  <c r="U64" i="7" s="1"/>
  <c r="D64" i="7"/>
  <c r="R56" i="7"/>
  <c r="Q56" i="7"/>
  <c r="P56" i="7"/>
  <c r="T56" i="7" s="1"/>
  <c r="AB56" i="7" s="1"/>
  <c r="O56" i="7"/>
  <c r="N56" i="7"/>
  <c r="M56" i="7"/>
  <c r="L56" i="7"/>
  <c r="K56" i="7"/>
  <c r="J56" i="7"/>
  <c r="I56" i="7"/>
  <c r="I46" i="7" s="1"/>
  <c r="H56" i="7"/>
  <c r="G56" i="7"/>
  <c r="F56" i="7"/>
  <c r="V56" i="7"/>
  <c r="AD56" i="7" s="1"/>
  <c r="E56" i="7"/>
  <c r="D56" i="7"/>
  <c r="R51" i="7"/>
  <c r="Q51" i="7"/>
  <c r="P51" i="7"/>
  <c r="O51" i="7"/>
  <c r="O46" i="7" s="1"/>
  <c r="N51" i="7"/>
  <c r="M51" i="7"/>
  <c r="L51" i="7"/>
  <c r="K51" i="7"/>
  <c r="K46" i="7" s="1"/>
  <c r="J51" i="7"/>
  <c r="I51" i="7"/>
  <c r="H51" i="7"/>
  <c r="G51" i="7"/>
  <c r="F51" i="7"/>
  <c r="V51" i="7" s="1"/>
  <c r="AD51" i="7" s="1"/>
  <c r="E51" i="7"/>
  <c r="U51" i="7"/>
  <c r="AC51" i="7" s="1"/>
  <c r="D51" i="7"/>
  <c r="R47" i="7"/>
  <c r="Q47" i="7"/>
  <c r="P47" i="7"/>
  <c r="P46" i="7" s="1"/>
  <c r="O47" i="7"/>
  <c r="N47" i="7"/>
  <c r="M47" i="7"/>
  <c r="L47" i="7"/>
  <c r="K47" i="7"/>
  <c r="J47" i="7"/>
  <c r="I47" i="7"/>
  <c r="H47" i="7"/>
  <c r="H46" i="7" s="1"/>
  <c r="G47" i="7"/>
  <c r="F47" i="7"/>
  <c r="V47" i="7"/>
  <c r="AD47" i="7" s="1"/>
  <c r="E47" i="7"/>
  <c r="U47" i="7" s="1"/>
  <c r="AC47" i="7" s="1"/>
  <c r="D47" i="7"/>
  <c r="R36" i="7"/>
  <c r="Q36" i="7"/>
  <c r="P36" i="7"/>
  <c r="O36" i="7"/>
  <c r="N36" i="7"/>
  <c r="M36" i="7"/>
  <c r="L36" i="7"/>
  <c r="K36" i="7"/>
  <c r="J36" i="7"/>
  <c r="I36" i="7"/>
  <c r="U36" i="7" s="1"/>
  <c r="AC36" i="7" s="1"/>
  <c r="H36" i="7"/>
  <c r="G36" i="7"/>
  <c r="F36" i="7"/>
  <c r="V36" i="7" s="1"/>
  <c r="AD36" i="7" s="1"/>
  <c r="E36" i="7"/>
  <c r="D36" i="7"/>
  <c r="T36" i="7" s="1"/>
  <c r="AB36" i="7" s="1"/>
  <c r="R31" i="7"/>
  <c r="Q31" i="7"/>
  <c r="Q26" i="7"/>
  <c r="P31" i="7"/>
  <c r="O31" i="7"/>
  <c r="N31" i="7"/>
  <c r="M31" i="7"/>
  <c r="L31" i="7"/>
  <c r="K31" i="7"/>
  <c r="S31" i="7" s="1"/>
  <c r="K26" i="7"/>
  <c r="J31" i="7"/>
  <c r="I31" i="7"/>
  <c r="H31" i="7"/>
  <c r="G31" i="7"/>
  <c r="F31" i="7"/>
  <c r="V31" i="7"/>
  <c r="AD31" i="7" s="1"/>
  <c r="E31" i="7"/>
  <c r="D31" i="7"/>
  <c r="T31" i="7"/>
  <c r="AB31" i="7" s="1"/>
  <c r="R27" i="7"/>
  <c r="Q27" i="7"/>
  <c r="P27" i="7"/>
  <c r="P26" i="7"/>
  <c r="O27" i="7"/>
  <c r="N27" i="7"/>
  <c r="M27" i="7"/>
  <c r="M26" i="7" s="1"/>
  <c r="L27" i="7"/>
  <c r="L26" i="7" s="1"/>
  <c r="K27" i="7"/>
  <c r="J27" i="7"/>
  <c r="I27" i="7"/>
  <c r="H27" i="7"/>
  <c r="H26" i="7" s="1"/>
  <c r="G27" i="7"/>
  <c r="G26" i="7" s="1"/>
  <c r="F27" i="7"/>
  <c r="E27" i="7"/>
  <c r="E26" i="7" s="1"/>
  <c r="D27" i="7"/>
  <c r="W366" i="7"/>
  <c r="W361" i="7"/>
  <c r="W357" i="7"/>
  <c r="W352" i="7"/>
  <c r="W351" i="7" s="1"/>
  <c r="W347" i="7"/>
  <c r="W344" i="7"/>
  <c r="W336" i="7"/>
  <c r="W333" i="7"/>
  <c r="W327" i="7" s="1"/>
  <c r="W326" i="7" s="1"/>
  <c r="W328" i="7"/>
  <c r="W323" i="7"/>
  <c r="W316" i="7"/>
  <c r="W312" i="7"/>
  <c r="W311" i="7" s="1"/>
  <c r="W306" i="7"/>
  <c r="W300" i="7"/>
  <c r="W296" i="7"/>
  <c r="W288" i="7"/>
  <c r="W285" i="7"/>
  <c r="W282" i="7"/>
  <c r="W279" i="7"/>
  <c r="W274" i="7"/>
  <c r="W267" i="7" s="1"/>
  <c r="W268" i="7"/>
  <c r="W264" i="7"/>
  <c r="W256" i="7"/>
  <c r="W253" i="7"/>
  <c r="W246" i="7" s="1"/>
  <c r="W245" i="7" s="1"/>
  <c r="W250" i="7"/>
  <c r="W247" i="7"/>
  <c r="W235" i="7"/>
  <c r="W228" i="7"/>
  <c r="W227" i="7" s="1"/>
  <c r="W226" i="7" s="1"/>
  <c r="W218" i="7"/>
  <c r="W210" i="7"/>
  <c r="W202" i="7"/>
  <c r="W201" i="7"/>
  <c r="W200" i="7" s="1"/>
  <c r="W193" i="7"/>
  <c r="W183" i="7"/>
  <c r="W182" i="7"/>
  <c r="W177" i="7"/>
  <c r="W171" i="7"/>
  <c r="W163" i="7"/>
  <c r="W157" i="7"/>
  <c r="W154" i="7"/>
  <c r="W151" i="7"/>
  <c r="W147" i="7"/>
  <c r="W142" i="7"/>
  <c r="W129" i="7" s="1"/>
  <c r="W134" i="7"/>
  <c r="W130" i="7"/>
  <c r="W125" i="7"/>
  <c r="W120" i="7"/>
  <c r="W111" i="7"/>
  <c r="W110" i="7" s="1"/>
  <c r="W102" i="7"/>
  <c r="W101" i="7"/>
  <c r="W100" i="7" s="1"/>
  <c r="W92" i="7"/>
  <c r="W84" i="7"/>
  <c r="W80" i="7"/>
  <c r="W72" i="7"/>
  <c r="W68" i="7"/>
  <c r="W64" i="7"/>
  <c r="W56" i="7"/>
  <c r="W51" i="7"/>
  <c r="W47" i="7"/>
  <c r="W36" i="7"/>
  <c r="W31" i="7"/>
  <c r="W26" i="7" s="1"/>
  <c r="W27" i="7"/>
  <c r="C366" i="7"/>
  <c r="C361" i="7"/>
  <c r="S361" i="7" s="1"/>
  <c r="AA361" i="7" s="1"/>
  <c r="C357" i="7"/>
  <c r="S357" i="7"/>
  <c r="AA357" i="7" s="1"/>
  <c r="C352" i="7"/>
  <c r="C351" i="7" s="1"/>
  <c r="C347" i="7"/>
  <c r="S347" i="7"/>
  <c r="AA347" i="7" s="1"/>
  <c r="C344" i="7"/>
  <c r="S344" i="7"/>
  <c r="AA344" i="7" s="1"/>
  <c r="C336" i="7"/>
  <c r="C333" i="7"/>
  <c r="S333" i="7"/>
  <c r="C328" i="7"/>
  <c r="C323" i="7"/>
  <c r="S323" i="7"/>
  <c r="AA323" i="7" s="1"/>
  <c r="C316" i="7"/>
  <c r="S316" i="7"/>
  <c r="C312" i="7"/>
  <c r="C306" i="7"/>
  <c r="C300" i="7"/>
  <c r="C296" i="7"/>
  <c r="S296" i="7"/>
  <c r="AA296" i="7" s="1"/>
  <c r="C288" i="7"/>
  <c r="S288" i="7"/>
  <c r="C285" i="7"/>
  <c r="S285" i="7"/>
  <c r="AA285" i="7" s="1"/>
  <c r="C282" i="7"/>
  <c r="S282" i="7"/>
  <c r="AA282" i="7" s="1"/>
  <c r="C279" i="7"/>
  <c r="S279" i="7"/>
  <c r="AA279" i="7" s="1"/>
  <c r="C274" i="7"/>
  <c r="S274" i="7"/>
  <c r="C268" i="7"/>
  <c r="S268" i="7"/>
  <c r="AA268" i="7" s="1"/>
  <c r="C264" i="7"/>
  <c r="C256" i="7"/>
  <c r="S256" i="7"/>
  <c r="AA256" i="7" s="1"/>
  <c r="C253" i="7"/>
  <c r="C250" i="7"/>
  <c r="S250" i="7"/>
  <c r="AA250" i="7" s="1"/>
  <c r="C247" i="7"/>
  <c r="C235" i="7"/>
  <c r="S235" i="7"/>
  <c r="AA235" i="7" s="1"/>
  <c r="C228" i="7"/>
  <c r="S228" i="7" s="1"/>
  <c r="C218" i="7"/>
  <c r="S218" i="7"/>
  <c r="AA218" i="7" s="1"/>
  <c r="C210" i="7"/>
  <c r="S210" i="7"/>
  <c r="AA210" i="7" s="1"/>
  <c r="C202" i="7"/>
  <c r="C193" i="7"/>
  <c r="C183" i="7"/>
  <c r="C177" i="7"/>
  <c r="C171" i="7"/>
  <c r="S171" i="7"/>
  <c r="AA171" i="7" s="1"/>
  <c r="C163" i="7"/>
  <c r="C157" i="7"/>
  <c r="C154" i="7"/>
  <c r="S154" i="7" s="1"/>
  <c r="AA154" i="7" s="1"/>
  <c r="C151" i="7"/>
  <c r="S151" i="7"/>
  <c r="AA151" i="7" s="1"/>
  <c r="C147" i="7"/>
  <c r="S147" i="7" s="1"/>
  <c r="AA147" i="7" s="1"/>
  <c r="C142" i="7"/>
  <c r="S142" i="7"/>
  <c r="C134" i="7"/>
  <c r="C130" i="7"/>
  <c r="C125" i="7"/>
  <c r="S125" i="7"/>
  <c r="AA125" i="7" s="1"/>
  <c r="C120" i="7"/>
  <c r="C111" i="7"/>
  <c r="C102" i="7"/>
  <c r="C92" i="7"/>
  <c r="S92" i="7" s="1"/>
  <c r="AA92" i="7" s="1"/>
  <c r="C84" i="7"/>
  <c r="C80" i="7"/>
  <c r="S80" i="7"/>
  <c r="AA80" i="7" s="1"/>
  <c r="C72" i="7"/>
  <c r="C68" i="7"/>
  <c r="S68" i="7"/>
  <c r="AA68" i="7" s="1"/>
  <c r="C64" i="7"/>
  <c r="S64" i="7"/>
  <c r="AA64" i="7" s="1"/>
  <c r="C56" i="7"/>
  <c r="S56" i="7"/>
  <c r="C51" i="7"/>
  <c r="C47" i="7"/>
  <c r="S47" i="7" s="1"/>
  <c r="AA47" i="7" s="1"/>
  <c r="C36" i="7"/>
  <c r="S36" i="7" s="1"/>
  <c r="AA36" i="7" s="1"/>
  <c r="C31" i="7"/>
  <c r="C27" i="7"/>
  <c r="S27" i="7"/>
  <c r="AA27" i="7" s="1"/>
  <c r="F367" i="13"/>
  <c r="E367" i="13"/>
  <c r="D367" i="13"/>
  <c r="D362" i="13"/>
  <c r="D361" i="13"/>
  <c r="F358" i="13"/>
  <c r="C358" i="13"/>
  <c r="F353" i="13"/>
  <c r="D353" i="13"/>
  <c r="F348" i="13"/>
  <c r="E348" i="13"/>
  <c r="C348" i="13"/>
  <c r="F345" i="13"/>
  <c r="E345" i="13"/>
  <c r="F337" i="13"/>
  <c r="E337" i="13"/>
  <c r="D337" i="13"/>
  <c r="C337" i="13"/>
  <c r="F334" i="13"/>
  <c r="E334" i="13"/>
  <c r="C334" i="13"/>
  <c r="F329" i="13"/>
  <c r="E329" i="13"/>
  <c r="D329" i="13"/>
  <c r="C329" i="13"/>
  <c r="F324" i="13"/>
  <c r="E324" i="13"/>
  <c r="D324" i="13"/>
  <c r="C324" i="13"/>
  <c r="D317" i="13"/>
  <c r="C317" i="13"/>
  <c r="E313" i="13"/>
  <c r="F307" i="13"/>
  <c r="E307" i="13"/>
  <c r="D307" i="13"/>
  <c r="C307" i="13"/>
  <c r="F301" i="13"/>
  <c r="F300" i="13"/>
  <c r="C301" i="13"/>
  <c r="C300" i="13"/>
  <c r="E297" i="13"/>
  <c r="D297" i="13"/>
  <c r="C297" i="13"/>
  <c r="E289" i="13"/>
  <c r="D289" i="13"/>
  <c r="F286" i="13"/>
  <c r="E286" i="13"/>
  <c r="D286" i="13"/>
  <c r="C286" i="13"/>
  <c r="F283" i="13"/>
  <c r="E283" i="13"/>
  <c r="D283" i="13"/>
  <c r="F280" i="13"/>
  <c r="E280" i="13"/>
  <c r="D280" i="13"/>
  <c r="C280" i="13"/>
  <c r="E275" i="13"/>
  <c r="D275" i="13"/>
  <c r="C275" i="13"/>
  <c r="E269" i="13"/>
  <c r="C269" i="13"/>
  <c r="F265" i="13"/>
  <c r="E265" i="13"/>
  <c r="D265" i="13"/>
  <c r="C265" i="13"/>
  <c r="F257" i="13"/>
  <c r="E257" i="13"/>
  <c r="D257" i="13"/>
  <c r="C257" i="13"/>
  <c r="F254" i="13"/>
  <c r="E254" i="13"/>
  <c r="D254" i="13"/>
  <c r="C254" i="13"/>
  <c r="D251" i="13"/>
  <c r="C251" i="13"/>
  <c r="F248" i="13"/>
  <c r="D248" i="13"/>
  <c r="F236" i="13"/>
  <c r="E236" i="13"/>
  <c r="D236" i="13"/>
  <c r="C236" i="13"/>
  <c r="F229" i="13"/>
  <c r="E229" i="13"/>
  <c r="D229" i="13"/>
  <c r="F219" i="13"/>
  <c r="E219" i="13"/>
  <c r="D219" i="13"/>
  <c r="F211" i="13"/>
  <c r="E211" i="13"/>
  <c r="F203" i="13"/>
  <c r="D203" i="13"/>
  <c r="E194" i="13"/>
  <c r="D194" i="13"/>
  <c r="C194" i="13"/>
  <c r="E184" i="13"/>
  <c r="C184" i="13"/>
  <c r="C183" i="13"/>
  <c r="F178" i="13"/>
  <c r="D178" i="13"/>
  <c r="F172" i="13"/>
  <c r="E172" i="13"/>
  <c r="D172" i="13"/>
  <c r="E164" i="13"/>
  <c r="D164" i="13"/>
  <c r="C164" i="13"/>
  <c r="D158" i="13"/>
  <c r="C158" i="13"/>
  <c r="F155" i="13"/>
  <c r="D155" i="13"/>
  <c r="C155" i="13"/>
  <c r="E148" i="13"/>
  <c r="C148" i="13"/>
  <c r="F143" i="13"/>
  <c r="C143" i="13"/>
  <c r="F135" i="13"/>
  <c r="C135" i="13"/>
  <c r="F131" i="13"/>
  <c r="D131" i="13"/>
  <c r="E126" i="13"/>
  <c r="D126" i="13"/>
  <c r="C126" i="13"/>
  <c r="F121" i="13"/>
  <c r="E121" i="13"/>
  <c r="D121" i="13"/>
  <c r="C121" i="13"/>
  <c r="F112" i="13"/>
  <c r="E112" i="13"/>
  <c r="D112" i="13"/>
  <c r="C112" i="13"/>
  <c r="C111" i="13"/>
  <c r="F103" i="13"/>
  <c r="D103" i="13"/>
  <c r="C103" i="13"/>
  <c r="C102" i="13"/>
  <c r="C101" i="13"/>
  <c r="F93" i="13"/>
  <c r="C93" i="13"/>
  <c r="E85" i="13"/>
  <c r="C85" i="13"/>
  <c r="C84" i="13"/>
  <c r="E81" i="13"/>
  <c r="F73" i="13"/>
  <c r="E73" i="13"/>
  <c r="D73" i="13"/>
  <c r="C73" i="13"/>
  <c r="F69" i="13"/>
  <c r="E69" i="13"/>
  <c r="D69" i="13"/>
  <c r="C69" i="13"/>
  <c r="F65" i="13"/>
  <c r="E65" i="13"/>
  <c r="D65" i="13"/>
  <c r="C65" i="13"/>
  <c r="F57" i="13"/>
  <c r="E57" i="13"/>
  <c r="D57" i="13"/>
  <c r="C57" i="13"/>
  <c r="F52" i="13"/>
  <c r="E52" i="13"/>
  <c r="D52" i="13"/>
  <c r="C52" i="13"/>
  <c r="E48" i="13"/>
  <c r="C48" i="13"/>
  <c r="E37" i="13"/>
  <c r="D37" i="13"/>
  <c r="C37" i="13"/>
  <c r="F32" i="13"/>
  <c r="E32" i="13"/>
  <c r="D32" i="13"/>
  <c r="E28" i="13"/>
  <c r="F130" i="13"/>
  <c r="X327" i="7"/>
  <c r="AB333" i="7"/>
  <c r="Z327" i="7"/>
  <c r="Z278" i="7"/>
  <c r="Y310" i="7"/>
  <c r="Y200" i="7"/>
  <c r="Z45" i="7"/>
  <c r="X278" i="7"/>
  <c r="AB282" i="7"/>
  <c r="Y360" i="7"/>
  <c r="AC361" i="7"/>
  <c r="X310" i="7"/>
  <c r="Y118" i="7"/>
  <c r="Y327" i="7"/>
  <c r="Y278" i="7"/>
  <c r="X267" i="7"/>
  <c r="Y299" i="7"/>
  <c r="Z192" i="7"/>
  <c r="AC64" i="7"/>
  <c r="X200" i="7"/>
  <c r="X110" i="7"/>
  <c r="X45" i="7"/>
  <c r="X26" i="7"/>
  <c r="X129" i="7"/>
  <c r="AB129" i="7"/>
  <c r="K129" i="7"/>
  <c r="D129" i="7"/>
  <c r="T129" i="7" s="1"/>
  <c r="U264" i="7"/>
  <c r="AC264" i="7" s="1"/>
  <c r="S157" i="7"/>
  <c r="AA157" i="7" s="1"/>
  <c r="W299" i="7"/>
  <c r="O26" i="7"/>
  <c r="E110" i="7"/>
  <c r="E129" i="7"/>
  <c r="M118" i="7"/>
  <c r="I146" i="7"/>
  <c r="M146" i="7"/>
  <c r="Q146" i="7"/>
  <c r="J162" i="7"/>
  <c r="R162" i="7"/>
  <c r="V162" i="7" s="1"/>
  <c r="AD162" i="7" s="1"/>
  <c r="Q201" i="7"/>
  <c r="Q200" i="7" s="1"/>
  <c r="J267" i="7"/>
  <c r="O267" i="7"/>
  <c r="D278" i="7"/>
  <c r="T278" i="7" s="1"/>
  <c r="G278" i="7"/>
  <c r="G277" i="7" s="1"/>
  <c r="O326" i="7"/>
  <c r="S193" i="7"/>
  <c r="AA193" i="7" s="1"/>
  <c r="S253" i="7"/>
  <c r="S312" i="7"/>
  <c r="AA312" i="7" s="1"/>
  <c r="S352" i="7"/>
  <c r="AA352" i="7" s="1"/>
  <c r="W162" i="7"/>
  <c r="O63" i="7"/>
  <c r="G146" i="7"/>
  <c r="K146" i="7"/>
  <c r="J226" i="7"/>
  <c r="J192" i="7" s="1"/>
  <c r="N351" i="7"/>
  <c r="Q360" i="7"/>
  <c r="V300" i="7"/>
  <c r="AD300" i="7" s="1"/>
  <c r="L46" i="7"/>
  <c r="I227" i="7"/>
  <c r="I226" i="7"/>
  <c r="I192" i="7"/>
  <c r="Q227" i="7"/>
  <c r="Q226" i="7" s="1"/>
  <c r="F311" i="7"/>
  <c r="C110" i="7"/>
  <c r="S111" i="7"/>
  <c r="AA111" i="7" s="1"/>
  <c r="E46" i="7"/>
  <c r="F101" i="7"/>
  <c r="T147" i="7"/>
  <c r="AB147" i="7" s="1"/>
  <c r="D146" i="7"/>
  <c r="U218" i="7"/>
  <c r="AC218" i="7" s="1"/>
  <c r="R192" i="7"/>
  <c r="G267" i="7"/>
  <c r="G311" i="7"/>
  <c r="G310" i="7"/>
  <c r="K311" i="7"/>
  <c r="K310" i="7"/>
  <c r="O311" i="7"/>
  <c r="O310" i="7" s="1"/>
  <c r="D327" i="7"/>
  <c r="H327" i="7"/>
  <c r="H326" i="7"/>
  <c r="L327" i="7"/>
  <c r="L326" i="7"/>
  <c r="P327" i="7"/>
  <c r="P326" i="7"/>
  <c r="U361" i="7"/>
  <c r="E360" i="7"/>
  <c r="U31" i="7"/>
  <c r="AC31" i="7" s="1"/>
  <c r="T279" i="7"/>
  <c r="AB279" i="7" s="1"/>
  <c r="T328" i="7"/>
  <c r="AB328" i="7" s="1"/>
  <c r="C101" i="7"/>
  <c r="F83" i="7"/>
  <c r="V84" i="7"/>
  <c r="AD84" i="7" s="1"/>
  <c r="E101" i="7"/>
  <c r="M227" i="7"/>
  <c r="M226" i="7" s="1"/>
  <c r="D351" i="7"/>
  <c r="H351" i="7"/>
  <c r="P351" i="7"/>
  <c r="S120" i="7"/>
  <c r="AA120" i="7" s="1"/>
  <c r="S306" i="7"/>
  <c r="AA306" i="7" s="1"/>
  <c r="J26" i="7"/>
  <c r="N26" i="7"/>
  <c r="R26" i="7"/>
  <c r="T68" i="7"/>
  <c r="AB68" i="7" s="1"/>
  <c r="D63" i="7"/>
  <c r="T63" i="7" s="1"/>
  <c r="AB63" i="7" s="1"/>
  <c r="V111" i="7"/>
  <c r="AD111" i="7" s="1"/>
  <c r="F110" i="7"/>
  <c r="V110" i="7"/>
  <c r="AD110" i="7" s="1"/>
  <c r="U147" i="7"/>
  <c r="AC147" i="7" s="1"/>
  <c r="F182" i="7"/>
  <c r="E327" i="7"/>
  <c r="F360" i="7"/>
  <c r="M46" i="7"/>
  <c r="Q46" i="7"/>
  <c r="F46" i="7"/>
  <c r="J46" i="7"/>
  <c r="N46" i="7"/>
  <c r="R46" i="7"/>
  <c r="R45" i="7" s="1"/>
  <c r="R25" i="7" s="1"/>
  <c r="D83" i="7"/>
  <c r="H83" i="7"/>
  <c r="P83" i="7"/>
  <c r="V247" i="7"/>
  <c r="AD247" i="7" s="1"/>
  <c r="J246" i="7"/>
  <c r="J245" i="7" s="1"/>
  <c r="E246" i="7"/>
  <c r="D267" i="7"/>
  <c r="P267" i="7"/>
  <c r="G299" i="7"/>
  <c r="K299" i="7"/>
  <c r="O299" i="7"/>
  <c r="F327" i="7"/>
  <c r="V328" i="7"/>
  <c r="AD328" i="7" s="1"/>
  <c r="J327" i="7"/>
  <c r="J326" i="7" s="1"/>
  <c r="N327" i="7"/>
  <c r="N326" i="7" s="1"/>
  <c r="R327" i="7"/>
  <c r="R326" i="7" s="1"/>
  <c r="R309" i="7"/>
  <c r="E351" i="7"/>
  <c r="M351" i="7"/>
  <c r="M350" i="7" s="1"/>
  <c r="Q350" i="7"/>
  <c r="E63" i="7"/>
  <c r="U63" i="7" s="1"/>
  <c r="I63" i="7"/>
  <c r="M63" i="7"/>
  <c r="Q63" i="7"/>
  <c r="J63" i="7"/>
  <c r="N63" i="7"/>
  <c r="R63" i="7"/>
  <c r="G162" i="7"/>
  <c r="K162" i="7"/>
  <c r="O162" i="7"/>
  <c r="D162" i="7"/>
  <c r="F201" i="7"/>
  <c r="V202" i="7"/>
  <c r="AD202" i="7" s="1"/>
  <c r="N192" i="7"/>
  <c r="G227" i="7"/>
  <c r="G226" i="7" s="1"/>
  <c r="K227" i="7"/>
  <c r="K226" i="7"/>
  <c r="K192" i="7" s="1"/>
  <c r="O227" i="7"/>
  <c r="O226" i="7" s="1"/>
  <c r="G246" i="7"/>
  <c r="K246" i="7"/>
  <c r="K245" i="7" s="1"/>
  <c r="O245" i="7"/>
  <c r="E267" i="7"/>
  <c r="U268" i="7"/>
  <c r="AC268" i="7" s="1"/>
  <c r="I267" i="7"/>
  <c r="M267" i="7"/>
  <c r="Q267" i="7"/>
  <c r="D299" i="7"/>
  <c r="H299" i="7"/>
  <c r="L299" i="7"/>
  <c r="E311" i="7"/>
  <c r="U312" i="7"/>
  <c r="AC312" i="7" s="1"/>
  <c r="I311" i="7"/>
  <c r="I310" i="7" s="1"/>
  <c r="M311" i="7"/>
  <c r="M310" i="7" s="1"/>
  <c r="Q311" i="7"/>
  <c r="Q310" i="7" s="1"/>
  <c r="Q309" i="7" s="1"/>
  <c r="H360" i="7"/>
  <c r="L360" i="7"/>
  <c r="P360" i="7"/>
  <c r="M45" i="7"/>
  <c r="K45" i="7"/>
  <c r="K25" i="7" s="1"/>
  <c r="K119" i="7"/>
  <c r="K118" i="7" s="1"/>
  <c r="F146" i="7"/>
  <c r="J146" i="7"/>
  <c r="N146" i="7"/>
  <c r="R146" i="7"/>
  <c r="R119" i="7"/>
  <c r="R118" i="7" s="1"/>
  <c r="O192" i="7"/>
  <c r="O309" i="7"/>
  <c r="D201" i="7"/>
  <c r="H201" i="7"/>
  <c r="H200" i="7"/>
  <c r="L201" i="7"/>
  <c r="L200" i="7" s="1"/>
  <c r="P201" i="7"/>
  <c r="P200" i="7"/>
  <c r="D227" i="7"/>
  <c r="L227" i="7"/>
  <c r="L226" i="7" s="1"/>
  <c r="D246" i="7"/>
  <c r="H246" i="7"/>
  <c r="E278" i="7"/>
  <c r="M278" i="7"/>
  <c r="D311" i="7"/>
  <c r="H311" i="7"/>
  <c r="H310" i="7" s="1"/>
  <c r="P311" i="7"/>
  <c r="P310" i="7" s="1"/>
  <c r="G360" i="7"/>
  <c r="G350" i="7" s="1"/>
  <c r="O360" i="7"/>
  <c r="O350" i="7" s="1"/>
  <c r="F278" i="7"/>
  <c r="J278" i="7"/>
  <c r="J277" i="7"/>
  <c r="N278" i="7"/>
  <c r="N277" i="7" s="1"/>
  <c r="N244" i="7" s="1"/>
  <c r="R278" i="7"/>
  <c r="R277" i="7"/>
  <c r="R244" i="7"/>
  <c r="C360" i="7"/>
  <c r="C83" i="7"/>
  <c r="C46" i="7"/>
  <c r="C311" i="7"/>
  <c r="C310" i="7" s="1"/>
  <c r="W63" i="7"/>
  <c r="W360" i="7"/>
  <c r="C227" i="7"/>
  <c r="W83" i="7"/>
  <c r="W146" i="7"/>
  <c r="W119" i="7"/>
  <c r="W118" i="7"/>
  <c r="C267" i="7"/>
  <c r="C327" i="7"/>
  <c r="W46" i="7"/>
  <c r="W192" i="7"/>
  <c r="W278" i="7"/>
  <c r="W277" i="7" s="1"/>
  <c r="W310" i="7"/>
  <c r="W309" i="7" s="1"/>
  <c r="C26" i="7"/>
  <c r="S26" i="7" s="1"/>
  <c r="AA26" i="7" s="1"/>
  <c r="C63" i="7"/>
  <c r="C162" i="7"/>
  <c r="C201" i="7"/>
  <c r="C278" i="7"/>
  <c r="C299" i="7"/>
  <c r="C146" i="7"/>
  <c r="S146" i="7" s="1"/>
  <c r="AA146" i="7" s="1"/>
  <c r="F328" i="13"/>
  <c r="H431" i="2"/>
  <c r="J431" i="2" s="1"/>
  <c r="H430" i="2"/>
  <c r="I429" i="2"/>
  <c r="G429" i="2"/>
  <c r="F429" i="2"/>
  <c r="E429" i="2"/>
  <c r="D429" i="2"/>
  <c r="C429" i="2"/>
  <c r="H428" i="2"/>
  <c r="J428" i="2"/>
  <c r="H427" i="2"/>
  <c r="J427" i="2"/>
  <c r="H426" i="2"/>
  <c r="J426" i="2" s="1"/>
  <c r="H425" i="2"/>
  <c r="J425" i="2" s="1"/>
  <c r="H424" i="2"/>
  <c r="J424" i="2" s="1"/>
  <c r="H423" i="2"/>
  <c r="J423" i="2"/>
  <c r="H422" i="2"/>
  <c r="I421" i="2"/>
  <c r="G421" i="2"/>
  <c r="G413" i="2" s="1"/>
  <c r="F421" i="2"/>
  <c r="E421" i="2"/>
  <c r="D421" i="2"/>
  <c r="C421" i="2"/>
  <c r="H420" i="2"/>
  <c r="J420" i="2" s="1"/>
  <c r="H419" i="2"/>
  <c r="I418" i="2"/>
  <c r="I414" i="2" s="1"/>
  <c r="I413" i="2" s="1"/>
  <c r="G418" i="2"/>
  <c r="F418" i="2"/>
  <c r="E418" i="2"/>
  <c r="E414" i="2" s="1"/>
  <c r="E413" i="2" s="1"/>
  <c r="D418" i="2"/>
  <c r="D414" i="2"/>
  <c r="D413" i="2"/>
  <c r="C418" i="2"/>
  <c r="C414" i="2" s="1"/>
  <c r="C413" i="2" s="1"/>
  <c r="H417" i="2"/>
  <c r="J417" i="2"/>
  <c r="H416" i="2"/>
  <c r="J416" i="2"/>
  <c r="H415" i="2"/>
  <c r="G414" i="2"/>
  <c r="F414" i="2"/>
  <c r="F413" i="2" s="1"/>
  <c r="H412" i="2"/>
  <c r="J412" i="2"/>
  <c r="H411" i="2"/>
  <c r="I410" i="2"/>
  <c r="G410" i="2"/>
  <c r="G404" i="2"/>
  <c r="F410" i="2"/>
  <c r="E410" i="2"/>
  <c r="E404" i="2"/>
  <c r="D410" i="2"/>
  <c r="D404" i="2" s="1"/>
  <c r="C410" i="2"/>
  <c r="C404" i="2" s="1"/>
  <c r="H409" i="2"/>
  <c r="J409" i="2"/>
  <c r="H408" i="2"/>
  <c r="J408" i="2" s="1"/>
  <c r="H407" i="2"/>
  <c r="J407" i="2"/>
  <c r="H406" i="2"/>
  <c r="J406" i="2" s="1"/>
  <c r="H405" i="2"/>
  <c r="I404" i="2"/>
  <c r="F404" i="2"/>
  <c r="H403" i="2"/>
  <c r="J403" i="2"/>
  <c r="H402" i="2"/>
  <c r="I401" i="2"/>
  <c r="I396" i="2"/>
  <c r="I395" i="2"/>
  <c r="G401" i="2"/>
  <c r="G396" i="2" s="1"/>
  <c r="F401" i="2"/>
  <c r="E401" i="2"/>
  <c r="E396" i="2" s="1"/>
  <c r="E395" i="2" s="1"/>
  <c r="D401" i="2"/>
  <c r="C401" i="2"/>
  <c r="C396" i="2"/>
  <c r="C395" i="2" s="1"/>
  <c r="H400" i="2"/>
  <c r="J400" i="2" s="1"/>
  <c r="H399" i="2"/>
  <c r="J399" i="2"/>
  <c r="H398" i="2"/>
  <c r="J398" i="2" s="1"/>
  <c r="H397" i="2"/>
  <c r="F396" i="2"/>
  <c r="F395" i="2" s="1"/>
  <c r="D396" i="2"/>
  <c r="H387" i="2"/>
  <c r="J387" i="2"/>
  <c r="H386" i="2"/>
  <c r="J386" i="2" s="1"/>
  <c r="H385" i="2"/>
  <c r="J385" i="2"/>
  <c r="H384" i="2"/>
  <c r="J384" i="2" s="1"/>
  <c r="H383" i="2"/>
  <c r="J383" i="2"/>
  <c r="H382" i="2"/>
  <c r="J382" i="2" s="1"/>
  <c r="H381" i="2"/>
  <c r="J381" i="2"/>
  <c r="H380" i="2"/>
  <c r="J380" i="2" s="1"/>
  <c r="H379" i="2"/>
  <c r="J379" i="2"/>
  <c r="H370" i="2"/>
  <c r="J370" i="2" s="1"/>
  <c r="H369" i="2"/>
  <c r="J369" i="2"/>
  <c r="H368" i="2"/>
  <c r="I367" i="2"/>
  <c r="G367" i="2"/>
  <c r="F367" i="2"/>
  <c r="F361" i="2" s="1"/>
  <c r="E367" i="2"/>
  <c r="D367" i="2"/>
  <c r="C367" i="2"/>
  <c r="H366" i="2"/>
  <c r="J366" i="2" s="1"/>
  <c r="H365" i="2"/>
  <c r="J365" i="2"/>
  <c r="H364" i="2"/>
  <c r="J364" i="2" s="1"/>
  <c r="H363" i="2"/>
  <c r="I362" i="2"/>
  <c r="I361" i="2"/>
  <c r="G362" i="2"/>
  <c r="G361" i="2" s="1"/>
  <c r="F362" i="2"/>
  <c r="E362" i="2"/>
  <c r="D362" i="2"/>
  <c r="D361" i="2" s="1"/>
  <c r="C362" i="2"/>
  <c r="C361" i="2"/>
  <c r="E361" i="2"/>
  <c r="E351" i="2" s="1"/>
  <c r="H360" i="2"/>
  <c r="J360" i="2"/>
  <c r="H359" i="2"/>
  <c r="I358" i="2"/>
  <c r="G358" i="2"/>
  <c r="F358" i="2"/>
  <c r="E358" i="2"/>
  <c r="D358" i="2"/>
  <c r="C358" i="2"/>
  <c r="H357" i="2"/>
  <c r="J357" i="2" s="1"/>
  <c r="H356" i="2"/>
  <c r="J356" i="2"/>
  <c r="H355" i="2"/>
  <c r="J355" i="2" s="1"/>
  <c r="H354" i="2"/>
  <c r="I353" i="2"/>
  <c r="I352" i="2"/>
  <c r="G353" i="2"/>
  <c r="G352" i="2" s="1"/>
  <c r="F353" i="2"/>
  <c r="F352" i="2" s="1"/>
  <c r="E353" i="2"/>
  <c r="E352" i="2" s="1"/>
  <c r="D353" i="2"/>
  <c r="C353" i="2"/>
  <c r="C352" i="2"/>
  <c r="C351" i="2" s="1"/>
  <c r="D352" i="2"/>
  <c r="H350" i="2"/>
  <c r="J350" i="2" s="1"/>
  <c r="H349" i="2"/>
  <c r="I348" i="2"/>
  <c r="G348" i="2"/>
  <c r="F348" i="2"/>
  <c r="E348" i="2"/>
  <c r="D348" i="2"/>
  <c r="C348" i="2"/>
  <c r="H347" i="2"/>
  <c r="J347" i="2" s="1"/>
  <c r="H346" i="2"/>
  <c r="I345" i="2"/>
  <c r="G345" i="2"/>
  <c r="F345" i="2"/>
  <c r="E345" i="2"/>
  <c r="D345" i="2"/>
  <c r="C345" i="2"/>
  <c r="H344" i="2"/>
  <c r="J344" i="2" s="1"/>
  <c r="H343" i="2"/>
  <c r="J343" i="2" s="1"/>
  <c r="H342" i="2"/>
  <c r="J342" i="2"/>
  <c r="H341" i="2"/>
  <c r="J341" i="2" s="1"/>
  <c r="H340" i="2"/>
  <c r="J340" i="2" s="1"/>
  <c r="H339" i="2"/>
  <c r="J339" i="2" s="1"/>
  <c r="H338" i="2"/>
  <c r="I337" i="2"/>
  <c r="I328" i="2" s="1"/>
  <c r="I327" i="2" s="1"/>
  <c r="G337" i="2"/>
  <c r="F337" i="2"/>
  <c r="E337" i="2"/>
  <c r="D337" i="2"/>
  <c r="C337" i="2"/>
  <c r="H336" i="2"/>
  <c r="J336" i="2"/>
  <c r="H335" i="2"/>
  <c r="I334" i="2"/>
  <c r="G334" i="2"/>
  <c r="F334" i="2"/>
  <c r="E334" i="2"/>
  <c r="E328" i="2" s="1"/>
  <c r="E327" i="2" s="1"/>
  <c r="D334" i="2"/>
  <c r="C334" i="2"/>
  <c r="H333" i="2"/>
  <c r="J333" i="2"/>
  <c r="H332" i="2"/>
  <c r="J332" i="2" s="1"/>
  <c r="H331" i="2"/>
  <c r="J331" i="2" s="1"/>
  <c r="H330" i="2"/>
  <c r="I329" i="2"/>
  <c r="G329" i="2"/>
  <c r="G328" i="2" s="1"/>
  <c r="G327" i="2" s="1"/>
  <c r="F329" i="2"/>
  <c r="E329" i="2"/>
  <c r="D329" i="2"/>
  <c r="C329" i="2"/>
  <c r="C328" i="2" s="1"/>
  <c r="C327" i="2" s="1"/>
  <c r="C310" i="2" s="1"/>
  <c r="D328" i="2"/>
  <c r="D327" i="2" s="1"/>
  <c r="H326" i="2"/>
  <c r="J326" i="2"/>
  <c r="H325" i="2"/>
  <c r="I324" i="2"/>
  <c r="G324" i="2"/>
  <c r="F324" i="2"/>
  <c r="E324" i="2"/>
  <c r="D324" i="2"/>
  <c r="C324" i="2"/>
  <c r="H323" i="2"/>
  <c r="J323" i="2"/>
  <c r="H322" i="2"/>
  <c r="J322" i="2" s="1"/>
  <c r="H321" i="2"/>
  <c r="J321" i="2" s="1"/>
  <c r="H320" i="2"/>
  <c r="J320" i="2" s="1"/>
  <c r="H319" i="2"/>
  <c r="J319" i="2"/>
  <c r="H318" i="2"/>
  <c r="I317" i="2"/>
  <c r="G317" i="2"/>
  <c r="F317" i="2"/>
  <c r="F312" i="2" s="1"/>
  <c r="F311" i="2" s="1"/>
  <c r="E317" i="2"/>
  <c r="E311" i="2"/>
  <c r="E310" i="2" s="1"/>
  <c r="D317" i="2"/>
  <c r="C317" i="2"/>
  <c r="H316" i="2"/>
  <c r="J316" i="2" s="1"/>
  <c r="H315" i="2"/>
  <c r="J315" i="2" s="1"/>
  <c r="H314" i="2"/>
  <c r="I313" i="2"/>
  <c r="I312" i="2" s="1"/>
  <c r="I311" i="2" s="1"/>
  <c r="G313" i="2"/>
  <c r="G312" i="2" s="1"/>
  <c r="G311" i="2"/>
  <c r="G310" i="2" s="1"/>
  <c r="F313" i="2"/>
  <c r="E313" i="2"/>
  <c r="E312" i="2" s="1"/>
  <c r="D313" i="2"/>
  <c r="C313" i="2"/>
  <c r="C312" i="2" s="1"/>
  <c r="C311" i="2" s="1"/>
  <c r="D312" i="2"/>
  <c r="D311" i="2" s="1"/>
  <c r="D310" i="2" s="1"/>
  <c r="H309" i="2"/>
  <c r="J309" i="2" s="1"/>
  <c r="H308" i="2"/>
  <c r="I307" i="2"/>
  <c r="I300" i="2" s="1"/>
  <c r="G307" i="2"/>
  <c r="F307" i="2"/>
  <c r="E307" i="2"/>
  <c r="D307" i="2"/>
  <c r="C307" i="2"/>
  <c r="H306" i="2"/>
  <c r="J306" i="2" s="1"/>
  <c r="H305" i="2"/>
  <c r="J305" i="2" s="1"/>
  <c r="H304" i="2"/>
  <c r="J304" i="2" s="1"/>
  <c r="H303" i="2"/>
  <c r="J303" i="2"/>
  <c r="H302" i="2"/>
  <c r="I301" i="2"/>
  <c r="G301" i="2"/>
  <c r="G300" i="2" s="1"/>
  <c r="F301" i="2"/>
  <c r="F300" i="2" s="1"/>
  <c r="E301" i="2"/>
  <c r="D301" i="2"/>
  <c r="C301" i="2"/>
  <c r="C300" i="2" s="1"/>
  <c r="E300" i="2"/>
  <c r="D300" i="2"/>
  <c r="H299" i="2"/>
  <c r="J299" i="2"/>
  <c r="H298" i="2"/>
  <c r="I297" i="2"/>
  <c r="G297" i="2"/>
  <c r="G279" i="2"/>
  <c r="G278" i="2" s="1"/>
  <c r="F297" i="2"/>
  <c r="E297" i="2"/>
  <c r="E279" i="2"/>
  <c r="E278" i="2" s="1"/>
  <c r="D297" i="2"/>
  <c r="C297" i="2"/>
  <c r="C279" i="2"/>
  <c r="C278" i="2" s="1"/>
  <c r="H296" i="2"/>
  <c r="J296" i="2" s="1"/>
  <c r="H295" i="2"/>
  <c r="J295" i="2"/>
  <c r="H294" i="2"/>
  <c r="J294" i="2" s="1"/>
  <c r="H293" i="2"/>
  <c r="J293" i="2" s="1"/>
  <c r="H292" i="2"/>
  <c r="J292" i="2" s="1"/>
  <c r="H291" i="2"/>
  <c r="J291" i="2"/>
  <c r="H290" i="2"/>
  <c r="I289" i="2"/>
  <c r="G289" i="2"/>
  <c r="F289" i="2"/>
  <c r="E289" i="2"/>
  <c r="D289" i="2"/>
  <c r="C289" i="2"/>
  <c r="H288" i="2"/>
  <c r="J288" i="2" s="1"/>
  <c r="J287" i="2"/>
  <c r="H287" i="2"/>
  <c r="I286" i="2"/>
  <c r="H286" i="2"/>
  <c r="G286" i="2"/>
  <c r="F286" i="2"/>
  <c r="E286" i="2"/>
  <c r="D286" i="2"/>
  <c r="C286" i="2"/>
  <c r="H285" i="2"/>
  <c r="J285" i="2" s="1"/>
  <c r="J284" i="2"/>
  <c r="H284" i="2"/>
  <c r="I283" i="2"/>
  <c r="I279" i="2" s="1"/>
  <c r="I278" i="2" s="1"/>
  <c r="H283" i="2"/>
  <c r="G283" i="2"/>
  <c r="F283" i="2"/>
  <c r="E283" i="2"/>
  <c r="D283" i="2"/>
  <c r="C283" i="2"/>
  <c r="H282" i="2"/>
  <c r="J282" i="2" s="1"/>
  <c r="J281" i="2"/>
  <c r="H281" i="2"/>
  <c r="I280" i="2"/>
  <c r="H280" i="2"/>
  <c r="G280" i="2"/>
  <c r="F280" i="2"/>
  <c r="E280" i="2"/>
  <c r="D280" i="2"/>
  <c r="D279" i="2" s="1"/>
  <c r="D278" i="2" s="1"/>
  <c r="C280" i="2"/>
  <c r="F279" i="2"/>
  <c r="F278" i="2"/>
  <c r="H277" i="2"/>
  <c r="J277" i="2" s="1"/>
  <c r="J276" i="2"/>
  <c r="J275" i="2" s="1"/>
  <c r="H276" i="2"/>
  <c r="I275" i="2"/>
  <c r="H275" i="2"/>
  <c r="G275" i="2"/>
  <c r="F275" i="2"/>
  <c r="E275" i="2"/>
  <c r="D275" i="2"/>
  <c r="C275" i="2"/>
  <c r="J274" i="2"/>
  <c r="H274" i="2"/>
  <c r="H273" i="2"/>
  <c r="J273" i="2" s="1"/>
  <c r="J272" i="2"/>
  <c r="H272" i="2"/>
  <c r="H271" i="2"/>
  <c r="J271" i="2" s="1"/>
  <c r="J270" i="2"/>
  <c r="J269" i="2" s="1"/>
  <c r="H270" i="2"/>
  <c r="I269" i="2"/>
  <c r="G269" i="2"/>
  <c r="G268" i="2" s="1"/>
  <c r="F269" i="2"/>
  <c r="E269" i="2"/>
  <c r="E268" i="2" s="1"/>
  <c r="D269" i="2"/>
  <c r="D268" i="2" s="1"/>
  <c r="C269" i="2"/>
  <c r="C268" i="2" s="1"/>
  <c r="F268" i="2"/>
  <c r="H267" i="2"/>
  <c r="J267" i="2" s="1"/>
  <c r="H266" i="2"/>
  <c r="J266" i="2" s="1"/>
  <c r="I265" i="2"/>
  <c r="G265" i="2"/>
  <c r="F265" i="2"/>
  <c r="E265" i="2"/>
  <c r="E247" i="2" s="1"/>
  <c r="E246" i="2" s="1"/>
  <c r="E245" i="2" s="1"/>
  <c r="D265" i="2"/>
  <c r="C265" i="2"/>
  <c r="H264" i="2"/>
  <c r="J264" i="2" s="1"/>
  <c r="H263" i="2"/>
  <c r="J263" i="2" s="1"/>
  <c r="H262" i="2"/>
  <c r="J262" i="2" s="1"/>
  <c r="J261" i="2"/>
  <c r="H261" i="2"/>
  <c r="H260" i="2"/>
  <c r="J260" i="2" s="1"/>
  <c r="H259" i="2"/>
  <c r="J259" i="2" s="1"/>
  <c r="H258" i="2"/>
  <c r="J258" i="2" s="1"/>
  <c r="I257" i="2"/>
  <c r="H257" i="2"/>
  <c r="G257" i="2"/>
  <c r="F257" i="2"/>
  <c r="E257" i="2"/>
  <c r="D257" i="2"/>
  <c r="C257" i="2"/>
  <c r="J256" i="2"/>
  <c r="H256" i="2"/>
  <c r="J255" i="2"/>
  <c r="J254" i="2" s="1"/>
  <c r="H255" i="2"/>
  <c r="I254" i="2"/>
  <c r="H254" i="2"/>
  <c r="G254" i="2"/>
  <c r="F254" i="2"/>
  <c r="E254" i="2"/>
  <c r="D254" i="2"/>
  <c r="C254" i="2"/>
  <c r="J253" i="2"/>
  <c r="H253" i="2"/>
  <c r="J252" i="2"/>
  <c r="J251" i="2" s="1"/>
  <c r="H252" i="2"/>
  <c r="I251" i="2"/>
  <c r="H251" i="2"/>
  <c r="G251" i="2"/>
  <c r="F251" i="2"/>
  <c r="E251" i="2"/>
  <c r="D251" i="2"/>
  <c r="C251" i="2"/>
  <c r="J250" i="2"/>
  <c r="H250" i="2"/>
  <c r="J249" i="2"/>
  <c r="J248" i="2" s="1"/>
  <c r="H249" i="2"/>
  <c r="I248" i="2"/>
  <c r="I247" i="2" s="1"/>
  <c r="H248" i="2"/>
  <c r="G248" i="2"/>
  <c r="G247" i="2" s="1"/>
  <c r="G246" i="2" s="1"/>
  <c r="G245" i="2" s="1"/>
  <c r="F248" i="2"/>
  <c r="E248" i="2"/>
  <c r="D248" i="2"/>
  <c r="D247" i="2" s="1"/>
  <c r="D246" i="2" s="1"/>
  <c r="D245" i="2" s="1"/>
  <c r="C248" i="2"/>
  <c r="F247" i="2"/>
  <c r="C247" i="2"/>
  <c r="F246" i="2"/>
  <c r="F245" i="2" s="1"/>
  <c r="J242" i="2"/>
  <c r="H242" i="2"/>
  <c r="J241" i="2"/>
  <c r="H241" i="2"/>
  <c r="J240" i="2"/>
  <c r="H240" i="2"/>
  <c r="J239" i="2"/>
  <c r="H239" i="2"/>
  <c r="J238" i="2"/>
  <c r="H238" i="2"/>
  <c r="J237" i="2"/>
  <c r="J236" i="2" s="1"/>
  <c r="H237" i="2"/>
  <c r="I236" i="2"/>
  <c r="H236" i="2"/>
  <c r="G236" i="2"/>
  <c r="F236" i="2"/>
  <c r="E236" i="2"/>
  <c r="D236" i="2"/>
  <c r="C236" i="2"/>
  <c r="J235" i="2"/>
  <c r="H235" i="2"/>
  <c r="J234" i="2"/>
  <c r="H234" i="2"/>
  <c r="J233" i="2"/>
  <c r="H233" i="2"/>
  <c r="J232" i="2"/>
  <c r="H232" i="2"/>
  <c r="J231" i="2"/>
  <c r="H231" i="2"/>
  <c r="J230" i="2"/>
  <c r="J229" i="2" s="1"/>
  <c r="H230" i="2"/>
  <c r="I229" i="2"/>
  <c r="H229" i="2"/>
  <c r="H228" i="2" s="1"/>
  <c r="H227" i="2" s="1"/>
  <c r="G229" i="2"/>
  <c r="F229" i="2"/>
  <c r="E229" i="2"/>
  <c r="D229" i="2"/>
  <c r="D228" i="2" s="1"/>
  <c r="D227" i="2" s="1"/>
  <c r="C229" i="2"/>
  <c r="I228" i="2"/>
  <c r="G228" i="2"/>
  <c r="G227" i="2" s="1"/>
  <c r="G193" i="2" s="1"/>
  <c r="F228" i="2"/>
  <c r="E228" i="2"/>
  <c r="C228" i="2"/>
  <c r="C227" i="2" s="1"/>
  <c r="C193" i="2" s="1"/>
  <c r="I227" i="2"/>
  <c r="F227" i="2"/>
  <c r="E227" i="2"/>
  <c r="J226" i="2"/>
  <c r="H226" i="2"/>
  <c r="J225" i="2"/>
  <c r="H225" i="2"/>
  <c r="J224" i="2"/>
  <c r="H224" i="2"/>
  <c r="J223" i="2"/>
  <c r="H223" i="2"/>
  <c r="J222" i="2"/>
  <c r="H222" i="2"/>
  <c r="J221" i="2"/>
  <c r="H221" i="2"/>
  <c r="J220" i="2"/>
  <c r="J219" i="2" s="1"/>
  <c r="H220" i="2"/>
  <c r="I219" i="2"/>
  <c r="H219" i="2"/>
  <c r="G219" i="2"/>
  <c r="F219" i="2"/>
  <c r="E219" i="2"/>
  <c r="D219" i="2"/>
  <c r="C219" i="2"/>
  <c r="J218" i="2"/>
  <c r="H218" i="2"/>
  <c r="J217" i="2"/>
  <c r="H217" i="2"/>
  <c r="J216" i="2"/>
  <c r="H216" i="2"/>
  <c r="J215" i="2"/>
  <c r="H215" i="2"/>
  <c r="J214" i="2"/>
  <c r="H214" i="2"/>
  <c r="J213" i="2"/>
  <c r="H213" i="2"/>
  <c r="H212" i="2"/>
  <c r="J212" i="2" s="1"/>
  <c r="J211" i="2" s="1"/>
  <c r="I211" i="2"/>
  <c r="H211" i="2"/>
  <c r="G211" i="2"/>
  <c r="F211" i="2"/>
  <c r="E211" i="2"/>
  <c r="D211" i="2"/>
  <c r="D202" i="2" s="1"/>
  <c r="D201" i="2" s="1"/>
  <c r="C211" i="2"/>
  <c r="J210" i="2"/>
  <c r="H210" i="2"/>
  <c r="J209" i="2"/>
  <c r="H209" i="2"/>
  <c r="J208" i="2"/>
  <c r="H208" i="2"/>
  <c r="J207" i="2"/>
  <c r="H207" i="2"/>
  <c r="J206" i="2"/>
  <c r="H206" i="2"/>
  <c r="J205" i="2"/>
  <c r="H205" i="2"/>
  <c r="H203" i="2" s="1"/>
  <c r="H202" i="2" s="1"/>
  <c r="H201" i="2" s="1"/>
  <c r="J204" i="2"/>
  <c r="H204" i="2"/>
  <c r="J203" i="2"/>
  <c r="J202" i="2" s="1"/>
  <c r="J201" i="2" s="1"/>
  <c r="I203" i="2"/>
  <c r="G203" i="2"/>
  <c r="F203" i="2"/>
  <c r="F202" i="2" s="1"/>
  <c r="F201" i="2" s="1"/>
  <c r="F193" i="2" s="1"/>
  <c r="E203" i="2"/>
  <c r="D203" i="2"/>
  <c r="C203" i="2"/>
  <c r="I202" i="2"/>
  <c r="I201" i="2" s="1"/>
  <c r="I193" i="2" s="1"/>
  <c r="G202" i="2"/>
  <c r="E202" i="2"/>
  <c r="E201" i="2" s="1"/>
  <c r="E193" i="2" s="1"/>
  <c r="C202" i="2"/>
  <c r="G201" i="2"/>
  <c r="C201" i="2"/>
  <c r="J200" i="2"/>
  <c r="H200" i="2"/>
  <c r="J199" i="2"/>
  <c r="H199" i="2"/>
  <c r="J198" i="2"/>
  <c r="H198" i="2"/>
  <c r="J197" i="2"/>
  <c r="H197" i="2"/>
  <c r="J196" i="2"/>
  <c r="H196" i="2"/>
  <c r="J195" i="2"/>
  <c r="J194" i="2" s="1"/>
  <c r="H195" i="2"/>
  <c r="I194" i="2"/>
  <c r="H194" i="2"/>
  <c r="G194" i="2"/>
  <c r="F194" i="2"/>
  <c r="E194" i="2"/>
  <c r="D194" i="2"/>
  <c r="C194" i="2"/>
  <c r="J190" i="2"/>
  <c r="H190" i="2"/>
  <c r="H189" i="2"/>
  <c r="J189" i="2" s="1"/>
  <c r="J188" i="2"/>
  <c r="H188" i="2"/>
  <c r="H187" i="2"/>
  <c r="J187" i="2" s="1"/>
  <c r="J186" i="2"/>
  <c r="H186" i="2"/>
  <c r="H185" i="2"/>
  <c r="J185" i="2" s="1"/>
  <c r="I184" i="2"/>
  <c r="G184" i="2"/>
  <c r="F184" i="2"/>
  <c r="E184" i="2"/>
  <c r="D184" i="2"/>
  <c r="C184" i="2"/>
  <c r="C183" i="2" s="1"/>
  <c r="I183" i="2"/>
  <c r="G183" i="2"/>
  <c r="F183" i="2"/>
  <c r="E183" i="2"/>
  <c r="D183" i="2"/>
  <c r="J182" i="2"/>
  <c r="H182" i="2"/>
  <c r="J181" i="2"/>
  <c r="H181" i="2"/>
  <c r="J180" i="2"/>
  <c r="H180" i="2"/>
  <c r="J179" i="2"/>
  <c r="H179" i="2"/>
  <c r="J178" i="2"/>
  <c r="I178" i="2"/>
  <c r="G178" i="2"/>
  <c r="F178" i="2"/>
  <c r="E178" i="2"/>
  <c r="D178" i="2"/>
  <c r="C178" i="2"/>
  <c r="H177" i="2"/>
  <c r="J177" i="2" s="1"/>
  <c r="J176" i="2"/>
  <c r="H176" i="2"/>
  <c r="H175" i="2"/>
  <c r="J175" i="2" s="1"/>
  <c r="J174" i="2"/>
  <c r="H174" i="2"/>
  <c r="H173" i="2"/>
  <c r="J173" i="2" s="1"/>
  <c r="J172" i="2" s="1"/>
  <c r="I172" i="2"/>
  <c r="H172" i="2"/>
  <c r="G172" i="2"/>
  <c r="F172" i="2"/>
  <c r="E172" i="2"/>
  <c r="D172" i="2"/>
  <c r="D163" i="2" s="1"/>
  <c r="C172" i="2"/>
  <c r="J171" i="2"/>
  <c r="H171" i="2"/>
  <c r="J170" i="2"/>
  <c r="H170" i="2"/>
  <c r="J169" i="2"/>
  <c r="H169" i="2"/>
  <c r="J168" i="2"/>
  <c r="H168" i="2"/>
  <c r="J167" i="2"/>
  <c r="H167" i="2"/>
  <c r="J166" i="2"/>
  <c r="H166" i="2"/>
  <c r="H164" i="2" s="1"/>
  <c r="H163" i="2" s="1"/>
  <c r="J165" i="2"/>
  <c r="H165" i="2"/>
  <c r="J164" i="2"/>
  <c r="I164" i="2"/>
  <c r="G164" i="2"/>
  <c r="F164" i="2"/>
  <c r="F163" i="2" s="1"/>
  <c r="E164" i="2"/>
  <c r="D164" i="2"/>
  <c r="C164" i="2"/>
  <c r="I163" i="2"/>
  <c r="G163" i="2"/>
  <c r="E163" i="2"/>
  <c r="C163" i="2"/>
  <c r="H162" i="2"/>
  <c r="J162" i="2" s="1"/>
  <c r="J161" i="2"/>
  <c r="H161" i="2"/>
  <c r="H160" i="2"/>
  <c r="J159" i="2"/>
  <c r="H159" i="2"/>
  <c r="I158" i="2"/>
  <c r="G158" i="2"/>
  <c r="F158" i="2"/>
  <c r="E158" i="2"/>
  <c r="D158" i="2"/>
  <c r="C158" i="2"/>
  <c r="H157" i="2"/>
  <c r="J156" i="2"/>
  <c r="H156" i="2"/>
  <c r="I155" i="2"/>
  <c r="G155" i="2"/>
  <c r="F155" i="2"/>
  <c r="E155" i="2"/>
  <c r="D155" i="2"/>
  <c r="C155" i="2"/>
  <c r="H154" i="2"/>
  <c r="J154" i="2" s="1"/>
  <c r="H153" i="2"/>
  <c r="I152" i="2"/>
  <c r="I147" i="2" s="1"/>
  <c r="G152" i="2"/>
  <c r="F152" i="2"/>
  <c r="F147" i="2" s="1"/>
  <c r="E152" i="2"/>
  <c r="E147" i="2" s="1"/>
  <c r="D152" i="2"/>
  <c r="C152" i="2"/>
  <c r="J151" i="2"/>
  <c r="H151" i="2"/>
  <c r="J150" i="2"/>
  <c r="H150" i="2"/>
  <c r="J149" i="2"/>
  <c r="J148" i="2" s="1"/>
  <c r="H149" i="2"/>
  <c r="I148" i="2"/>
  <c r="H148" i="2"/>
  <c r="G148" i="2"/>
  <c r="F148" i="2"/>
  <c r="E148" i="2"/>
  <c r="D148" i="2"/>
  <c r="D147" i="2" s="1"/>
  <c r="C148" i="2"/>
  <c r="G147" i="2"/>
  <c r="C147" i="2"/>
  <c r="J146" i="2"/>
  <c r="H146" i="2"/>
  <c r="H145" i="2"/>
  <c r="J144" i="2"/>
  <c r="H144" i="2"/>
  <c r="I143" i="2"/>
  <c r="G143" i="2"/>
  <c r="F143" i="2"/>
  <c r="E143" i="2"/>
  <c r="D143" i="2"/>
  <c r="C143" i="2"/>
  <c r="H142" i="2"/>
  <c r="J142" i="2" s="1"/>
  <c r="J141" i="2"/>
  <c r="H141" i="2"/>
  <c r="H140" i="2"/>
  <c r="J140" i="2" s="1"/>
  <c r="J139" i="2"/>
  <c r="H139" i="2"/>
  <c r="H138" i="2"/>
  <c r="J138" i="2" s="1"/>
  <c r="H137" i="2"/>
  <c r="J137" i="2" s="1"/>
  <c r="J135" i="2"/>
  <c r="H136" i="2"/>
  <c r="J136" i="2" s="1"/>
  <c r="I135" i="2"/>
  <c r="G135" i="2"/>
  <c r="F135" i="2"/>
  <c r="E135" i="2"/>
  <c r="D135" i="2"/>
  <c r="D130" i="2" s="1"/>
  <c r="C135" i="2"/>
  <c r="J134" i="2"/>
  <c r="H134" i="2"/>
  <c r="J133" i="2"/>
  <c r="H133" i="2"/>
  <c r="H131" i="2" s="1"/>
  <c r="J132" i="2"/>
  <c r="H132" i="2"/>
  <c r="J131" i="2"/>
  <c r="I131" i="2"/>
  <c r="G131" i="2"/>
  <c r="F131" i="2"/>
  <c r="F130" i="2" s="1"/>
  <c r="E131" i="2"/>
  <c r="D131" i="2"/>
  <c r="C131" i="2"/>
  <c r="I130" i="2"/>
  <c r="I120" i="2" s="1"/>
  <c r="I119" i="2" s="1"/>
  <c r="G130" i="2"/>
  <c r="E130" i="2"/>
  <c r="E120" i="2" s="1"/>
  <c r="E119" i="2" s="1"/>
  <c r="C130" i="2"/>
  <c r="H129" i="2"/>
  <c r="J129" i="2" s="1"/>
  <c r="H128" i="2"/>
  <c r="J128" i="2" s="1"/>
  <c r="J126" i="2"/>
  <c r="H127" i="2"/>
  <c r="J127" i="2" s="1"/>
  <c r="I126" i="2"/>
  <c r="G126" i="2"/>
  <c r="F126" i="2"/>
  <c r="E126" i="2"/>
  <c r="D126" i="2"/>
  <c r="C126" i="2"/>
  <c r="C120" i="2" s="1"/>
  <c r="C119" i="2" s="1"/>
  <c r="H125" i="2"/>
  <c r="J125" i="2" s="1"/>
  <c r="H124" i="2"/>
  <c r="J124" i="2" s="1"/>
  <c r="H123" i="2"/>
  <c r="J123" i="2" s="1"/>
  <c r="H122" i="2"/>
  <c r="J122" i="2" s="1"/>
  <c r="J121" i="2" s="1"/>
  <c r="I121" i="2"/>
  <c r="H121" i="2"/>
  <c r="G121" i="2"/>
  <c r="F121" i="2"/>
  <c r="F120" i="2" s="1"/>
  <c r="F119" i="2" s="1"/>
  <c r="E121" i="2"/>
  <c r="D121" i="2"/>
  <c r="D120" i="2" s="1"/>
  <c r="D119" i="2" s="1"/>
  <c r="C121" i="2"/>
  <c r="G120" i="2"/>
  <c r="G119" i="2" s="1"/>
  <c r="H118" i="2"/>
  <c r="J118" i="2" s="1"/>
  <c r="H117" i="2"/>
  <c r="J117" i="2" s="1"/>
  <c r="H116" i="2"/>
  <c r="J116" i="2" s="1"/>
  <c r="H115" i="2"/>
  <c r="J115" i="2" s="1"/>
  <c r="H114" i="2"/>
  <c r="J114" i="2" s="1"/>
  <c r="H113" i="2"/>
  <c r="J113" i="2" s="1"/>
  <c r="J112" i="2" s="1"/>
  <c r="J111" i="2" s="1"/>
  <c r="I112" i="2"/>
  <c r="H112" i="2"/>
  <c r="H111" i="2" s="1"/>
  <c r="G112" i="2"/>
  <c r="F112" i="2"/>
  <c r="F111" i="2" s="1"/>
  <c r="E112" i="2"/>
  <c r="D112" i="2"/>
  <c r="D111" i="2" s="1"/>
  <c r="C112" i="2"/>
  <c r="I111" i="2"/>
  <c r="G111" i="2"/>
  <c r="E111" i="2"/>
  <c r="C111" i="2"/>
  <c r="H110" i="2"/>
  <c r="J110" i="2" s="1"/>
  <c r="H109" i="2"/>
  <c r="J109" i="2" s="1"/>
  <c r="H108" i="2"/>
  <c r="J108" i="2" s="1"/>
  <c r="H107" i="2"/>
  <c r="J107" i="2" s="1"/>
  <c r="H106" i="2"/>
  <c r="J106" i="2" s="1"/>
  <c r="H105" i="2"/>
  <c r="J105" i="2" s="1"/>
  <c r="H104" i="2"/>
  <c r="J104" i="2" s="1"/>
  <c r="I103" i="2"/>
  <c r="I102" i="2" s="1"/>
  <c r="I101" i="2" s="1"/>
  <c r="G103" i="2"/>
  <c r="F103" i="2"/>
  <c r="E103" i="2"/>
  <c r="D103" i="2"/>
  <c r="C103" i="2"/>
  <c r="G102" i="2"/>
  <c r="F102" i="2"/>
  <c r="E102" i="2"/>
  <c r="E101" i="2" s="1"/>
  <c r="D102" i="2"/>
  <c r="C102" i="2"/>
  <c r="G101" i="2"/>
  <c r="F101" i="2"/>
  <c r="D101" i="2"/>
  <c r="C101" i="2"/>
  <c r="H100" i="2"/>
  <c r="J100" i="2" s="1"/>
  <c r="H99" i="2"/>
  <c r="J99" i="2" s="1"/>
  <c r="H98" i="2"/>
  <c r="J98" i="2" s="1"/>
  <c r="H97" i="2"/>
  <c r="J97" i="2" s="1"/>
  <c r="H96" i="2"/>
  <c r="J96" i="2" s="1"/>
  <c r="H95" i="2"/>
  <c r="J95" i="2" s="1"/>
  <c r="H94" i="2"/>
  <c r="J94" i="2" s="1"/>
  <c r="J93" i="2" s="1"/>
  <c r="I93" i="2"/>
  <c r="H93" i="2"/>
  <c r="G93" i="2"/>
  <c r="F93" i="2"/>
  <c r="E93" i="2"/>
  <c r="D93" i="2"/>
  <c r="C93" i="2"/>
  <c r="J92" i="2"/>
  <c r="H92" i="2"/>
  <c r="J91" i="2"/>
  <c r="H91" i="2"/>
  <c r="J90" i="2"/>
  <c r="H90" i="2"/>
  <c r="J89" i="2"/>
  <c r="H89" i="2"/>
  <c r="J88" i="2"/>
  <c r="H88" i="2"/>
  <c r="J87" i="2"/>
  <c r="H87" i="2"/>
  <c r="J86" i="2"/>
  <c r="H86" i="2"/>
  <c r="J85" i="2"/>
  <c r="I85" i="2"/>
  <c r="H85" i="2"/>
  <c r="H84" i="2" s="1"/>
  <c r="G85" i="2"/>
  <c r="F85" i="2"/>
  <c r="F84" i="2" s="1"/>
  <c r="E85" i="2"/>
  <c r="D85" i="2"/>
  <c r="D84" i="2" s="1"/>
  <c r="C85" i="2"/>
  <c r="I84" i="2"/>
  <c r="G84" i="2"/>
  <c r="E84" i="2"/>
  <c r="C84" i="2"/>
  <c r="H83" i="2"/>
  <c r="J83" i="2" s="1"/>
  <c r="H82" i="2"/>
  <c r="J82" i="2" s="1"/>
  <c r="I81" i="2"/>
  <c r="G81" i="2"/>
  <c r="F81" i="2"/>
  <c r="E81" i="2"/>
  <c r="D81" i="2"/>
  <c r="C81" i="2"/>
  <c r="H80" i="2"/>
  <c r="J80" i="2" s="1"/>
  <c r="H79" i="2"/>
  <c r="J79" i="2" s="1"/>
  <c r="H78" i="2"/>
  <c r="J78" i="2" s="1"/>
  <c r="H77" i="2"/>
  <c r="J77" i="2" s="1"/>
  <c r="H76" i="2"/>
  <c r="J76" i="2" s="1"/>
  <c r="H75" i="2"/>
  <c r="J75" i="2" s="1"/>
  <c r="J73" i="2"/>
  <c r="H74" i="2"/>
  <c r="J74" i="2" s="1"/>
  <c r="I73" i="2"/>
  <c r="G73" i="2"/>
  <c r="G64" i="2" s="1"/>
  <c r="F73" i="2"/>
  <c r="E73" i="2"/>
  <c r="D73" i="2"/>
  <c r="C73" i="2"/>
  <c r="H72" i="2"/>
  <c r="J72" i="2" s="1"/>
  <c r="H71" i="2"/>
  <c r="J71" i="2" s="1"/>
  <c r="H70" i="2"/>
  <c r="J70" i="2" s="1"/>
  <c r="I69" i="2"/>
  <c r="G69" i="2"/>
  <c r="F69" i="2"/>
  <c r="F64" i="2"/>
  <c r="E69" i="2"/>
  <c r="D69" i="2"/>
  <c r="C69" i="2"/>
  <c r="H68" i="2"/>
  <c r="J68" i="2" s="1"/>
  <c r="H67" i="2"/>
  <c r="J67" i="2" s="1"/>
  <c r="H66" i="2"/>
  <c r="I65" i="2"/>
  <c r="G65" i="2"/>
  <c r="F65" i="2"/>
  <c r="E65" i="2"/>
  <c r="E64" i="2" s="1"/>
  <c r="E46" i="2" s="1"/>
  <c r="D65" i="2"/>
  <c r="C65" i="2"/>
  <c r="I64" i="2"/>
  <c r="D64" i="2"/>
  <c r="J63" i="2"/>
  <c r="H63" i="2"/>
  <c r="J62" i="2"/>
  <c r="H62" i="2"/>
  <c r="J61" i="2"/>
  <c r="H61" i="2"/>
  <c r="J60" i="2"/>
  <c r="H60" i="2"/>
  <c r="J59" i="2"/>
  <c r="H59" i="2"/>
  <c r="J58" i="2"/>
  <c r="J57" i="2" s="1"/>
  <c r="H58" i="2"/>
  <c r="I57" i="2"/>
  <c r="H57" i="2"/>
  <c r="G57" i="2"/>
  <c r="F57" i="2"/>
  <c r="E57" i="2"/>
  <c r="D57" i="2"/>
  <c r="C57" i="2"/>
  <c r="J56" i="2"/>
  <c r="H56" i="2"/>
  <c r="J55" i="2"/>
  <c r="H55" i="2"/>
  <c r="J54" i="2"/>
  <c r="H54" i="2"/>
  <c r="J53" i="2"/>
  <c r="J52" i="2" s="1"/>
  <c r="H53" i="2"/>
  <c r="H52" i="2" s="1"/>
  <c r="I52" i="2"/>
  <c r="G52" i="2"/>
  <c r="F52" i="2"/>
  <c r="E52" i="2"/>
  <c r="D52" i="2"/>
  <c r="C52" i="2"/>
  <c r="J51" i="2"/>
  <c r="H51" i="2"/>
  <c r="J50" i="2"/>
  <c r="H50" i="2"/>
  <c r="J49" i="2"/>
  <c r="H49" i="2"/>
  <c r="J48" i="2"/>
  <c r="I48" i="2"/>
  <c r="H48" i="2"/>
  <c r="G48" i="2"/>
  <c r="G47" i="2" s="1"/>
  <c r="G46" i="2" s="1"/>
  <c r="F48" i="2"/>
  <c r="F47" i="2" s="1"/>
  <c r="E48" i="2"/>
  <c r="D48" i="2"/>
  <c r="C48" i="2"/>
  <c r="I47" i="2"/>
  <c r="E47" i="2"/>
  <c r="C47" i="2"/>
  <c r="H45" i="2"/>
  <c r="J45" i="2" s="1"/>
  <c r="H44" i="2"/>
  <c r="J44" i="2" s="1"/>
  <c r="H43" i="2"/>
  <c r="J43" i="2" s="1"/>
  <c r="H42" i="2"/>
  <c r="J42" i="2" s="1"/>
  <c r="H41" i="2"/>
  <c r="J41" i="2" s="1"/>
  <c r="H40" i="2"/>
  <c r="J40" i="2" s="1"/>
  <c r="H39" i="2"/>
  <c r="J39" i="2" s="1"/>
  <c r="H38" i="2"/>
  <c r="I37" i="2"/>
  <c r="G37" i="2"/>
  <c r="F37" i="2"/>
  <c r="E37" i="2"/>
  <c r="D37" i="2"/>
  <c r="C37" i="2"/>
  <c r="H36" i="2"/>
  <c r="J36" i="2" s="1"/>
  <c r="H35" i="2"/>
  <c r="J35" i="2" s="1"/>
  <c r="H34" i="2"/>
  <c r="J34" i="2" s="1"/>
  <c r="H33" i="2"/>
  <c r="I32" i="2"/>
  <c r="G32" i="2"/>
  <c r="F32" i="2"/>
  <c r="E32" i="2"/>
  <c r="D32" i="2"/>
  <c r="C32" i="2"/>
  <c r="H31" i="2"/>
  <c r="J31" i="2" s="1"/>
  <c r="H30" i="2"/>
  <c r="J30" i="2" s="1"/>
  <c r="H29" i="2"/>
  <c r="J29" i="2" s="1"/>
  <c r="I28" i="2"/>
  <c r="H28" i="2"/>
  <c r="G28" i="2"/>
  <c r="F28" i="2"/>
  <c r="F27" i="2" s="1"/>
  <c r="E28" i="2"/>
  <c r="D28" i="2"/>
  <c r="D27" i="2" s="1"/>
  <c r="C28" i="2"/>
  <c r="I27" i="2"/>
  <c r="G27" i="2"/>
  <c r="G26" i="2" s="1"/>
  <c r="G192" i="2" s="1"/>
  <c r="G243" i="2" s="1"/>
  <c r="E27" i="2"/>
  <c r="H382" i="1"/>
  <c r="J382" i="1" s="1"/>
  <c r="H431" i="1"/>
  <c r="J431" i="1" s="1"/>
  <c r="H430" i="1"/>
  <c r="J430" i="1" s="1"/>
  <c r="J429" i="1" s="1"/>
  <c r="H428" i="1"/>
  <c r="J428" i="1"/>
  <c r="H427" i="1"/>
  <c r="J427" i="1"/>
  <c r="H426" i="1"/>
  <c r="J426" i="1"/>
  <c r="H425" i="1"/>
  <c r="J425" i="1"/>
  <c r="H424" i="1"/>
  <c r="J424" i="1"/>
  <c r="H423" i="1"/>
  <c r="J423" i="1"/>
  <c r="H422" i="1"/>
  <c r="J422" i="1"/>
  <c r="H420" i="1"/>
  <c r="J420" i="1"/>
  <c r="H419" i="1"/>
  <c r="H417" i="1"/>
  <c r="J417" i="1" s="1"/>
  <c r="H416" i="1"/>
  <c r="J416" i="1" s="1"/>
  <c r="H415" i="1"/>
  <c r="J415" i="1" s="1"/>
  <c r="J414" i="1" s="1"/>
  <c r="J413" i="1" s="1"/>
  <c r="H412" i="1"/>
  <c r="J412" i="1" s="1"/>
  <c r="H411" i="1"/>
  <c r="J411" i="1" s="1"/>
  <c r="H409" i="1"/>
  <c r="J409" i="1" s="1"/>
  <c r="H408" i="1"/>
  <c r="J408" i="1" s="1"/>
  <c r="H407" i="1"/>
  <c r="J407" i="1" s="1"/>
  <c r="H406" i="1"/>
  <c r="J406" i="1" s="1"/>
  <c r="H405" i="1"/>
  <c r="J405" i="1" s="1"/>
  <c r="H403" i="1"/>
  <c r="J403" i="1" s="1"/>
  <c r="J401" i="1" s="1"/>
  <c r="J396" i="1" s="1"/>
  <c r="H402" i="1"/>
  <c r="H398" i="1"/>
  <c r="J398" i="1"/>
  <c r="H399" i="1"/>
  <c r="J399" i="1"/>
  <c r="H400" i="1"/>
  <c r="J400" i="1"/>
  <c r="H397" i="1"/>
  <c r="J397" i="1"/>
  <c r="D401" i="1"/>
  <c r="D396" i="1"/>
  <c r="D395" i="1" s="1"/>
  <c r="E401" i="1"/>
  <c r="E396" i="1" s="1"/>
  <c r="E395" i="1" s="1"/>
  <c r="F401" i="1"/>
  <c r="F396" i="1"/>
  <c r="G401" i="1"/>
  <c r="G396" i="1"/>
  <c r="G395" i="1" s="1"/>
  <c r="I401" i="1"/>
  <c r="I396" i="1"/>
  <c r="C401" i="1"/>
  <c r="C396" i="1"/>
  <c r="D410" i="1"/>
  <c r="D404" i="1"/>
  <c r="E410" i="1"/>
  <c r="E404" i="1"/>
  <c r="F410" i="1"/>
  <c r="F404" i="1"/>
  <c r="G410" i="1"/>
  <c r="G404" i="1"/>
  <c r="I410" i="1"/>
  <c r="I404" i="1" s="1"/>
  <c r="I395" i="1" s="1"/>
  <c r="C410" i="1"/>
  <c r="C404" i="1" s="1"/>
  <c r="C395" i="1" s="1"/>
  <c r="D418" i="1"/>
  <c r="D414" i="1" s="1"/>
  <c r="D413" i="1" s="1"/>
  <c r="E418" i="1"/>
  <c r="E414" i="1"/>
  <c r="F418" i="1"/>
  <c r="F414" i="1"/>
  <c r="F413" i="1" s="1"/>
  <c r="G418" i="1"/>
  <c r="G414" i="1" s="1"/>
  <c r="G413" i="1" s="1"/>
  <c r="I418" i="1"/>
  <c r="I414" i="1" s="1"/>
  <c r="I413" i="1" s="1"/>
  <c r="C418" i="1"/>
  <c r="C414" i="1"/>
  <c r="D421" i="1"/>
  <c r="E421" i="1"/>
  <c r="F421" i="1"/>
  <c r="G421" i="1"/>
  <c r="I421" i="1"/>
  <c r="C421" i="1"/>
  <c r="D429" i="1"/>
  <c r="E429" i="1"/>
  <c r="F429" i="1"/>
  <c r="G429" i="1"/>
  <c r="I429" i="1"/>
  <c r="C429" i="1"/>
  <c r="H380" i="1"/>
  <c r="J380" i="1"/>
  <c r="H381" i="1"/>
  <c r="J381" i="1"/>
  <c r="H383" i="1"/>
  <c r="J383" i="1"/>
  <c r="H384" i="1"/>
  <c r="J384" i="1"/>
  <c r="H385" i="1"/>
  <c r="J385" i="1"/>
  <c r="H386" i="1"/>
  <c r="J386" i="1"/>
  <c r="H387" i="1"/>
  <c r="J387" i="1"/>
  <c r="H379" i="1"/>
  <c r="J379" i="1"/>
  <c r="H370" i="1"/>
  <c r="J370" i="1"/>
  <c r="H369" i="1"/>
  <c r="J369" i="1"/>
  <c r="H368" i="1"/>
  <c r="J368" i="1"/>
  <c r="H366" i="1"/>
  <c r="J366" i="1"/>
  <c r="H365" i="1"/>
  <c r="J365" i="1"/>
  <c r="H364" i="1"/>
  <c r="J364" i="1"/>
  <c r="H363" i="1"/>
  <c r="J363" i="1"/>
  <c r="J362" i="1" s="1"/>
  <c r="J361" i="1" s="1"/>
  <c r="H360" i="1"/>
  <c r="J360" i="1"/>
  <c r="H359" i="1"/>
  <c r="H357" i="1"/>
  <c r="J357" i="1" s="1"/>
  <c r="J353" i="1" s="1"/>
  <c r="J352" i="1" s="1"/>
  <c r="J351" i="1" s="1"/>
  <c r="H356" i="1"/>
  <c r="J356" i="1"/>
  <c r="H355" i="1"/>
  <c r="J355" i="1"/>
  <c r="H354" i="1"/>
  <c r="H353" i="1" s="1"/>
  <c r="H352" i="1" s="1"/>
  <c r="H351" i="1" s="1"/>
  <c r="J354" i="1"/>
  <c r="H350" i="1"/>
  <c r="J350" i="1"/>
  <c r="H349" i="1"/>
  <c r="J349" i="1"/>
  <c r="H347" i="1"/>
  <c r="J347" i="1"/>
  <c r="H346" i="1"/>
  <c r="H344" i="1"/>
  <c r="J344" i="1" s="1"/>
  <c r="H343" i="1"/>
  <c r="J343" i="1" s="1"/>
  <c r="H342" i="1"/>
  <c r="J342" i="1" s="1"/>
  <c r="H341" i="1"/>
  <c r="J341" i="1" s="1"/>
  <c r="H340" i="1"/>
  <c r="J340" i="1" s="1"/>
  <c r="H339" i="1"/>
  <c r="J339" i="1" s="1"/>
  <c r="H338" i="1"/>
  <c r="J338" i="1" s="1"/>
  <c r="J337" i="1" s="1"/>
  <c r="H336" i="1"/>
  <c r="J336" i="1" s="1"/>
  <c r="H335" i="1"/>
  <c r="J335" i="1" s="1"/>
  <c r="H333" i="1"/>
  <c r="J333" i="1"/>
  <c r="H332" i="1"/>
  <c r="J332" i="1"/>
  <c r="H331" i="1"/>
  <c r="J331" i="1"/>
  <c r="H330" i="1"/>
  <c r="J330" i="1"/>
  <c r="H326" i="1"/>
  <c r="J326" i="1"/>
  <c r="H325" i="1"/>
  <c r="J325" i="1" s="1"/>
  <c r="J324" i="1" s="1"/>
  <c r="H323" i="1"/>
  <c r="J323" i="1" s="1"/>
  <c r="H322" i="1"/>
  <c r="J322" i="1" s="1"/>
  <c r="H321" i="1"/>
  <c r="J321" i="1" s="1"/>
  <c r="H320" i="1"/>
  <c r="J320" i="1" s="1"/>
  <c r="H319" i="1"/>
  <c r="J319" i="1" s="1"/>
  <c r="H318" i="1"/>
  <c r="J318" i="1" s="1"/>
  <c r="H316" i="1"/>
  <c r="J316" i="1" s="1"/>
  <c r="H315" i="1"/>
  <c r="J315" i="1" s="1"/>
  <c r="H314" i="1"/>
  <c r="J314" i="1" s="1"/>
  <c r="H309" i="1"/>
  <c r="J309" i="1" s="1"/>
  <c r="H308" i="1"/>
  <c r="H306" i="1"/>
  <c r="J306" i="1"/>
  <c r="H305" i="1"/>
  <c r="J305" i="1"/>
  <c r="H304" i="1"/>
  <c r="J304" i="1"/>
  <c r="H303" i="1"/>
  <c r="H302" i="1"/>
  <c r="J302" i="1" s="1"/>
  <c r="J301" i="1" s="1"/>
  <c r="H299" i="1"/>
  <c r="H298" i="1"/>
  <c r="J298" i="1"/>
  <c r="H296" i="1"/>
  <c r="J296" i="1"/>
  <c r="H295" i="1"/>
  <c r="J295" i="1"/>
  <c r="H294" i="1"/>
  <c r="J294" i="1"/>
  <c r="H293" i="1"/>
  <c r="J293" i="1"/>
  <c r="H292" i="1"/>
  <c r="J292" i="1"/>
  <c r="H291" i="1"/>
  <c r="J291" i="1"/>
  <c r="H290" i="1"/>
  <c r="J290" i="1"/>
  <c r="H288" i="1"/>
  <c r="J288" i="1"/>
  <c r="H287" i="1"/>
  <c r="J287" i="1" s="1"/>
  <c r="J286" i="1" s="1"/>
  <c r="H285" i="1"/>
  <c r="J285" i="1" s="1"/>
  <c r="H284" i="1"/>
  <c r="H282" i="1"/>
  <c r="J282" i="1"/>
  <c r="H281" i="1"/>
  <c r="J281" i="1" s="1"/>
  <c r="J280" i="1" s="1"/>
  <c r="H277" i="1"/>
  <c r="J277" i="1" s="1"/>
  <c r="H276" i="1"/>
  <c r="J276" i="1"/>
  <c r="J275" i="1" s="1"/>
  <c r="H274" i="1"/>
  <c r="J274" i="1"/>
  <c r="H273" i="1"/>
  <c r="J273" i="1"/>
  <c r="H272" i="1"/>
  <c r="J272" i="1"/>
  <c r="H271" i="1"/>
  <c r="J271" i="1"/>
  <c r="H270" i="1"/>
  <c r="H269" i="1"/>
  <c r="H268" i="1" s="1"/>
  <c r="H267" i="1"/>
  <c r="J267" i="1" s="1"/>
  <c r="H266" i="1"/>
  <c r="J266" i="1" s="1"/>
  <c r="J265" i="1" s="1"/>
  <c r="H264" i="1"/>
  <c r="J264" i="1"/>
  <c r="H263" i="1"/>
  <c r="J263" i="1"/>
  <c r="H262" i="1"/>
  <c r="J262" i="1"/>
  <c r="H261" i="1"/>
  <c r="J261" i="1"/>
  <c r="H260" i="1"/>
  <c r="J260" i="1"/>
  <c r="H259" i="1"/>
  <c r="J259" i="1"/>
  <c r="H258" i="1"/>
  <c r="J258" i="1"/>
  <c r="H256" i="1"/>
  <c r="J256" i="1"/>
  <c r="H255" i="1"/>
  <c r="J255" i="1"/>
  <c r="H253" i="1"/>
  <c r="J253" i="1"/>
  <c r="H252" i="1"/>
  <c r="J252" i="1" s="1"/>
  <c r="J251" i="1" s="1"/>
  <c r="H250" i="1"/>
  <c r="H249" i="1"/>
  <c r="H242" i="1"/>
  <c r="J242" i="1" s="1"/>
  <c r="H241" i="1"/>
  <c r="J241" i="1" s="1"/>
  <c r="H240" i="1"/>
  <c r="J240" i="1" s="1"/>
  <c r="H239" i="1"/>
  <c r="H238" i="1"/>
  <c r="J238" i="1"/>
  <c r="H237" i="1"/>
  <c r="J237" i="1"/>
  <c r="H235" i="1"/>
  <c r="J235" i="1"/>
  <c r="H234" i="1"/>
  <c r="J234" i="1"/>
  <c r="H233" i="1"/>
  <c r="J233" i="1"/>
  <c r="H232" i="1"/>
  <c r="J232" i="1"/>
  <c r="H231" i="1"/>
  <c r="J231" i="1"/>
  <c r="H230" i="1"/>
  <c r="J230" i="1"/>
  <c r="J229" i="1" s="1"/>
  <c r="H226" i="1"/>
  <c r="J226" i="1" s="1"/>
  <c r="H225" i="1"/>
  <c r="J225" i="1" s="1"/>
  <c r="H224" i="1"/>
  <c r="J224" i="1" s="1"/>
  <c r="H223" i="1"/>
  <c r="J223" i="1" s="1"/>
  <c r="H222" i="1"/>
  <c r="J222" i="1" s="1"/>
  <c r="H221" i="1"/>
  <c r="J221" i="1" s="1"/>
  <c r="H220" i="1"/>
  <c r="J220" i="1"/>
  <c r="H218" i="1"/>
  <c r="H217" i="1"/>
  <c r="J217" i="1" s="1"/>
  <c r="H216" i="1"/>
  <c r="J216" i="1" s="1"/>
  <c r="H215" i="1"/>
  <c r="J215" i="1" s="1"/>
  <c r="H214" i="1"/>
  <c r="J214" i="1" s="1"/>
  <c r="H213" i="1"/>
  <c r="J213" i="1" s="1"/>
  <c r="H212" i="1"/>
  <c r="J212" i="1" s="1"/>
  <c r="H210" i="1"/>
  <c r="J210" i="1" s="1"/>
  <c r="H209" i="1"/>
  <c r="J209" i="1" s="1"/>
  <c r="H208" i="1"/>
  <c r="J208" i="1" s="1"/>
  <c r="H207" i="1"/>
  <c r="J207" i="1" s="1"/>
  <c r="H206" i="1"/>
  <c r="J206" i="1" s="1"/>
  <c r="H205" i="1"/>
  <c r="J205" i="1"/>
  <c r="H204" i="1"/>
  <c r="H203" i="1" s="1"/>
  <c r="H202" i="1" s="1"/>
  <c r="H201" i="1" s="1"/>
  <c r="J204" i="1"/>
  <c r="H200" i="1"/>
  <c r="J200" i="1" s="1"/>
  <c r="H199" i="1"/>
  <c r="J199" i="1" s="1"/>
  <c r="H198" i="1"/>
  <c r="J198" i="1" s="1"/>
  <c r="H197" i="1"/>
  <c r="J197" i="1" s="1"/>
  <c r="H196" i="1"/>
  <c r="J196" i="1" s="1"/>
  <c r="J194" i="1" s="1"/>
  <c r="H195" i="1"/>
  <c r="H190" i="1"/>
  <c r="J190" i="1"/>
  <c r="H189" i="1"/>
  <c r="J189" i="1"/>
  <c r="H188" i="1"/>
  <c r="J188" i="1"/>
  <c r="H187" i="1"/>
  <c r="J187" i="1"/>
  <c r="H186" i="1"/>
  <c r="J186" i="1"/>
  <c r="H185" i="1"/>
  <c r="J185" i="1"/>
  <c r="J184" i="1" s="1"/>
  <c r="J183" i="1" s="1"/>
  <c r="H182" i="1"/>
  <c r="J182" i="1"/>
  <c r="H181" i="1"/>
  <c r="J181" i="1"/>
  <c r="H180" i="1"/>
  <c r="J180" i="1"/>
  <c r="H179" i="1"/>
  <c r="J179" i="1" s="1"/>
  <c r="J178" i="1" s="1"/>
  <c r="H177" i="1"/>
  <c r="J177" i="1" s="1"/>
  <c r="H176" i="1"/>
  <c r="J176" i="1" s="1"/>
  <c r="H175" i="1"/>
  <c r="J175" i="1" s="1"/>
  <c r="H174" i="1"/>
  <c r="J174" i="1" s="1"/>
  <c r="H173" i="1"/>
  <c r="J173" i="1"/>
  <c r="H171" i="1"/>
  <c r="J171" i="1"/>
  <c r="H170" i="1"/>
  <c r="J170" i="1"/>
  <c r="H169" i="1"/>
  <c r="J169" i="1"/>
  <c r="H168" i="1"/>
  <c r="J168" i="1"/>
  <c r="H167" i="1"/>
  <c r="J167" i="1"/>
  <c r="H166" i="1"/>
  <c r="J166" i="1"/>
  <c r="H165" i="1"/>
  <c r="J165" i="1"/>
  <c r="J164" i="1" s="1"/>
  <c r="H162" i="1"/>
  <c r="J162" i="1"/>
  <c r="H161" i="1"/>
  <c r="J161" i="1"/>
  <c r="H160" i="1"/>
  <c r="J160" i="1"/>
  <c r="H159" i="1"/>
  <c r="J159" i="1"/>
  <c r="H157" i="1"/>
  <c r="J157" i="1"/>
  <c r="H156" i="1"/>
  <c r="J156" i="1"/>
  <c r="H154" i="1"/>
  <c r="H152" i="1"/>
  <c r="H153" i="1"/>
  <c r="J153" i="1"/>
  <c r="H151" i="1"/>
  <c r="J151" i="1"/>
  <c r="H150" i="1"/>
  <c r="J150" i="1"/>
  <c r="H149" i="1"/>
  <c r="J149" i="1"/>
  <c r="J148" i="1" s="1"/>
  <c r="H146" i="1"/>
  <c r="J146" i="1" s="1"/>
  <c r="H145" i="1"/>
  <c r="J145" i="1" s="1"/>
  <c r="H144" i="1"/>
  <c r="H143" i="1" s="1"/>
  <c r="H130" i="1" s="1"/>
  <c r="H142" i="1"/>
  <c r="J142" i="1" s="1"/>
  <c r="H141" i="1"/>
  <c r="J141" i="1" s="1"/>
  <c r="H140" i="1"/>
  <c r="J140" i="1" s="1"/>
  <c r="H139" i="1"/>
  <c r="J139" i="1" s="1"/>
  <c r="H138" i="1"/>
  <c r="J138" i="1"/>
  <c r="H137" i="1"/>
  <c r="J137" i="1"/>
  <c r="J135" i="1" s="1"/>
  <c r="H136" i="1"/>
  <c r="J136" i="1"/>
  <c r="H134" i="1"/>
  <c r="J134" i="1"/>
  <c r="H133" i="1"/>
  <c r="J133" i="1"/>
  <c r="H132" i="1"/>
  <c r="J132" i="1"/>
  <c r="J131" i="1" s="1"/>
  <c r="H129" i="1"/>
  <c r="J129" i="1" s="1"/>
  <c r="H128" i="1"/>
  <c r="J128" i="1" s="1"/>
  <c r="H127" i="1"/>
  <c r="J127" i="1" s="1"/>
  <c r="J126" i="1" s="1"/>
  <c r="H125" i="1"/>
  <c r="J125" i="1"/>
  <c r="H124" i="1"/>
  <c r="J124" i="1"/>
  <c r="H123" i="1"/>
  <c r="J123" i="1"/>
  <c r="H122" i="1"/>
  <c r="H118" i="1"/>
  <c r="J118" i="1" s="1"/>
  <c r="H117" i="1"/>
  <c r="J117" i="1" s="1"/>
  <c r="H116" i="1"/>
  <c r="J116" i="1" s="1"/>
  <c r="H115" i="1"/>
  <c r="J115" i="1" s="1"/>
  <c r="H114" i="1"/>
  <c r="J114" i="1" s="1"/>
  <c r="H113" i="1"/>
  <c r="J113" i="1" s="1"/>
  <c r="H110" i="1"/>
  <c r="J110" i="1" s="1"/>
  <c r="H109" i="1"/>
  <c r="J109" i="1" s="1"/>
  <c r="H108" i="1"/>
  <c r="J108" i="1" s="1"/>
  <c r="H107" i="1"/>
  <c r="J107" i="1" s="1"/>
  <c r="H106" i="1"/>
  <c r="J106" i="1" s="1"/>
  <c r="H105" i="1"/>
  <c r="J105" i="1" s="1"/>
  <c r="H104" i="1"/>
  <c r="J104" i="1"/>
  <c r="H100" i="1"/>
  <c r="J100" i="1"/>
  <c r="H99" i="1"/>
  <c r="J99" i="1"/>
  <c r="H98" i="1"/>
  <c r="J98" i="1"/>
  <c r="H97" i="1"/>
  <c r="J97" i="1"/>
  <c r="H96" i="1"/>
  <c r="J96" i="1"/>
  <c r="H95" i="1"/>
  <c r="J95" i="1"/>
  <c r="H94" i="1"/>
  <c r="J94" i="1"/>
  <c r="H92" i="1"/>
  <c r="J92" i="1"/>
  <c r="H91" i="1"/>
  <c r="J91" i="1"/>
  <c r="H90" i="1"/>
  <c r="J90" i="1"/>
  <c r="H89" i="1"/>
  <c r="J89" i="1"/>
  <c r="H88" i="1"/>
  <c r="J88" i="1"/>
  <c r="H87" i="1"/>
  <c r="J87" i="1"/>
  <c r="H86" i="1"/>
  <c r="J86" i="1"/>
  <c r="J85" i="1" s="1"/>
  <c r="J84" i="1" s="1"/>
  <c r="H83" i="1"/>
  <c r="J83" i="1"/>
  <c r="H82" i="1"/>
  <c r="J82" i="1" s="1"/>
  <c r="J81" i="1" s="1"/>
  <c r="H80" i="1"/>
  <c r="J80" i="1" s="1"/>
  <c r="H79" i="1"/>
  <c r="J79" i="1" s="1"/>
  <c r="H78" i="1"/>
  <c r="J78" i="1" s="1"/>
  <c r="H77" i="1"/>
  <c r="J77" i="1" s="1"/>
  <c r="H76" i="1"/>
  <c r="J76" i="1" s="1"/>
  <c r="H75" i="1"/>
  <c r="J75" i="1" s="1"/>
  <c r="H74" i="1"/>
  <c r="J74" i="1" s="1"/>
  <c r="H72" i="1"/>
  <c r="J72" i="1"/>
  <c r="H71" i="1"/>
  <c r="J71" i="1"/>
  <c r="H70" i="1"/>
  <c r="H68" i="1"/>
  <c r="J68" i="1"/>
  <c r="H67" i="1"/>
  <c r="J67" i="1"/>
  <c r="H66" i="1"/>
  <c r="H65" i="1"/>
  <c r="H63" i="1"/>
  <c r="J63" i="1"/>
  <c r="H62" i="1"/>
  <c r="J62" i="1"/>
  <c r="H61" i="1"/>
  <c r="J61" i="1"/>
  <c r="H60" i="1"/>
  <c r="J60" i="1"/>
  <c r="H59" i="1"/>
  <c r="H58" i="1"/>
  <c r="J58" i="1" s="1"/>
  <c r="J57" i="1" s="1"/>
  <c r="H56" i="1"/>
  <c r="J56" i="1" s="1"/>
  <c r="H55" i="1"/>
  <c r="J55" i="1" s="1"/>
  <c r="H54" i="1"/>
  <c r="H53" i="1"/>
  <c r="J53" i="1"/>
  <c r="H51" i="1"/>
  <c r="J51" i="1"/>
  <c r="H50" i="1"/>
  <c r="J50" i="1"/>
  <c r="H49" i="1"/>
  <c r="H45" i="1"/>
  <c r="J45" i="1" s="1"/>
  <c r="H44" i="1"/>
  <c r="J44" i="1" s="1"/>
  <c r="H43" i="1"/>
  <c r="J43" i="1" s="1"/>
  <c r="H42" i="1"/>
  <c r="J42" i="1" s="1"/>
  <c r="H41" i="1"/>
  <c r="J41" i="1" s="1"/>
  <c r="H40" i="1"/>
  <c r="J40" i="1" s="1"/>
  <c r="H39" i="1"/>
  <c r="J39" i="1" s="1"/>
  <c r="H38" i="1"/>
  <c r="H36" i="1"/>
  <c r="J36" i="1"/>
  <c r="H35" i="1"/>
  <c r="J35" i="1"/>
  <c r="H34" i="1"/>
  <c r="J34" i="1"/>
  <c r="H33" i="1"/>
  <c r="J33" i="1"/>
  <c r="J32" i="1" s="1"/>
  <c r="H30" i="1"/>
  <c r="J30" i="1" s="1"/>
  <c r="H31" i="1"/>
  <c r="J31" i="1" s="1"/>
  <c r="H29" i="1"/>
  <c r="J29" i="1" s="1"/>
  <c r="D28" i="1"/>
  <c r="D27" i="1" s="1"/>
  <c r="E28" i="1"/>
  <c r="F28" i="1"/>
  <c r="F27" i="1" s="1"/>
  <c r="F26" i="1" s="1"/>
  <c r="G28" i="1"/>
  <c r="I28" i="1"/>
  <c r="C28" i="1"/>
  <c r="D32" i="1"/>
  <c r="E32" i="1"/>
  <c r="F32" i="1"/>
  <c r="G32" i="1"/>
  <c r="I32" i="1"/>
  <c r="I27" i="1"/>
  <c r="C32" i="1"/>
  <c r="D37" i="1"/>
  <c r="E37" i="1"/>
  <c r="F37" i="1"/>
  <c r="G37" i="1"/>
  <c r="I37" i="1"/>
  <c r="C37" i="1"/>
  <c r="C27" i="1" s="1"/>
  <c r="C26" i="1" s="1"/>
  <c r="C192" i="1" s="1"/>
  <c r="D48" i="1"/>
  <c r="E48" i="1"/>
  <c r="F48" i="1"/>
  <c r="G48" i="1"/>
  <c r="I48" i="1"/>
  <c r="I47" i="1"/>
  <c r="I46" i="1" s="1"/>
  <c r="C48" i="1"/>
  <c r="D52" i="1"/>
  <c r="E52" i="1"/>
  <c r="F52" i="1"/>
  <c r="G52" i="1"/>
  <c r="I52" i="1"/>
  <c r="C52" i="1"/>
  <c r="D57" i="1"/>
  <c r="E57" i="1"/>
  <c r="F57" i="1"/>
  <c r="G57" i="1"/>
  <c r="I57" i="1"/>
  <c r="C57" i="1"/>
  <c r="D65" i="1"/>
  <c r="E65" i="1"/>
  <c r="F65" i="1"/>
  <c r="G65" i="1"/>
  <c r="I65" i="1"/>
  <c r="C65" i="1"/>
  <c r="D69" i="1"/>
  <c r="D64" i="1"/>
  <c r="E69" i="1"/>
  <c r="F69" i="1"/>
  <c r="G69" i="1"/>
  <c r="I69" i="1"/>
  <c r="C69" i="1"/>
  <c r="D73" i="1"/>
  <c r="E73" i="1"/>
  <c r="F73" i="1"/>
  <c r="G73" i="1"/>
  <c r="I73" i="1"/>
  <c r="C73" i="1"/>
  <c r="D81" i="1"/>
  <c r="E81" i="1"/>
  <c r="F81" i="1"/>
  <c r="G81" i="1"/>
  <c r="I81" i="1"/>
  <c r="C81" i="1"/>
  <c r="D85" i="1"/>
  <c r="E85" i="1"/>
  <c r="F85" i="1"/>
  <c r="G85" i="1"/>
  <c r="I85" i="1"/>
  <c r="C85" i="1"/>
  <c r="D93" i="1"/>
  <c r="E93" i="1"/>
  <c r="F93" i="1"/>
  <c r="G93" i="1"/>
  <c r="I93" i="1"/>
  <c r="C93" i="1"/>
  <c r="D103" i="1"/>
  <c r="D102" i="1"/>
  <c r="D101" i="1" s="1"/>
  <c r="E103" i="1"/>
  <c r="E102" i="1" s="1"/>
  <c r="E101" i="1" s="1"/>
  <c r="F103" i="1"/>
  <c r="F102" i="1"/>
  <c r="F101" i="1" s="1"/>
  <c r="G103" i="1"/>
  <c r="G102" i="1" s="1"/>
  <c r="G101" i="1" s="1"/>
  <c r="I103" i="1"/>
  <c r="I102" i="1"/>
  <c r="I101" i="1" s="1"/>
  <c r="C103" i="1"/>
  <c r="C102" i="1" s="1"/>
  <c r="C101" i="1" s="1"/>
  <c r="D112" i="1"/>
  <c r="D111" i="1"/>
  <c r="E112" i="1"/>
  <c r="E111" i="1"/>
  <c r="F112" i="1"/>
  <c r="F111" i="1"/>
  <c r="G112" i="1"/>
  <c r="G111" i="1"/>
  <c r="I112" i="1"/>
  <c r="I111" i="1"/>
  <c r="C112" i="1"/>
  <c r="C111" i="1"/>
  <c r="D121" i="1"/>
  <c r="E121" i="1"/>
  <c r="F121" i="1"/>
  <c r="G121" i="1"/>
  <c r="I121" i="1"/>
  <c r="C121" i="1"/>
  <c r="D126" i="1"/>
  <c r="E126" i="1"/>
  <c r="F126" i="1"/>
  <c r="G126" i="1"/>
  <c r="I126" i="1"/>
  <c r="C126" i="1"/>
  <c r="D131" i="1"/>
  <c r="E131" i="1"/>
  <c r="E130" i="1" s="1"/>
  <c r="E120" i="1" s="1"/>
  <c r="E119" i="1" s="1"/>
  <c r="F131" i="1"/>
  <c r="G131" i="1"/>
  <c r="I131" i="1"/>
  <c r="C131" i="1"/>
  <c r="D135" i="1"/>
  <c r="E135" i="1"/>
  <c r="F135" i="1"/>
  <c r="G135" i="1"/>
  <c r="H135" i="1"/>
  <c r="I135" i="1"/>
  <c r="C135" i="1"/>
  <c r="D143" i="1"/>
  <c r="D130" i="1" s="1"/>
  <c r="E143" i="1"/>
  <c r="F143" i="1"/>
  <c r="G143" i="1"/>
  <c r="I143" i="1"/>
  <c r="C143" i="1"/>
  <c r="D148" i="1"/>
  <c r="E148" i="1"/>
  <c r="F148" i="1"/>
  <c r="F147" i="1" s="1"/>
  <c r="G148" i="1"/>
  <c r="I148" i="1"/>
  <c r="C148" i="1"/>
  <c r="D152" i="1"/>
  <c r="D147" i="1" s="1"/>
  <c r="E152" i="1"/>
  <c r="F152" i="1"/>
  <c r="G152" i="1"/>
  <c r="I152" i="1"/>
  <c r="C152" i="1"/>
  <c r="D155" i="1"/>
  <c r="E155" i="1"/>
  <c r="F155" i="1"/>
  <c r="G155" i="1"/>
  <c r="I155" i="1"/>
  <c r="C155" i="1"/>
  <c r="D158" i="1"/>
  <c r="E158" i="1"/>
  <c r="F158" i="1"/>
  <c r="G158" i="1"/>
  <c r="I158" i="1"/>
  <c r="C158" i="1"/>
  <c r="D164" i="1"/>
  <c r="E164" i="1"/>
  <c r="F164" i="1"/>
  <c r="F163" i="1" s="1"/>
  <c r="G164" i="1"/>
  <c r="I164" i="1"/>
  <c r="C164" i="1"/>
  <c r="C163" i="1"/>
  <c r="D172" i="1"/>
  <c r="E172" i="1"/>
  <c r="F172" i="1"/>
  <c r="G172" i="1"/>
  <c r="G163" i="1" s="1"/>
  <c r="G120" i="1" s="1"/>
  <c r="G119" i="1" s="1"/>
  <c r="I172" i="1"/>
  <c r="C172" i="1"/>
  <c r="D178" i="1"/>
  <c r="E178" i="1"/>
  <c r="F178" i="1"/>
  <c r="G178" i="1"/>
  <c r="I178" i="1"/>
  <c r="C178" i="1"/>
  <c r="D184" i="1"/>
  <c r="D183" i="1"/>
  <c r="E184" i="1"/>
  <c r="E183" i="1"/>
  <c r="F184" i="1"/>
  <c r="F183" i="1"/>
  <c r="G184" i="1"/>
  <c r="G183" i="1"/>
  <c r="I184" i="1"/>
  <c r="I183" i="1"/>
  <c r="C184" i="1"/>
  <c r="C183" i="1"/>
  <c r="D194" i="1"/>
  <c r="E194" i="1"/>
  <c r="F194" i="1"/>
  <c r="G194" i="1"/>
  <c r="I194" i="1"/>
  <c r="C194" i="1"/>
  <c r="D203" i="1"/>
  <c r="E203" i="1"/>
  <c r="E202" i="1" s="1"/>
  <c r="E201" i="1" s="1"/>
  <c r="F203" i="1"/>
  <c r="G203" i="1"/>
  <c r="I203" i="1"/>
  <c r="C203" i="1"/>
  <c r="C202" i="1" s="1"/>
  <c r="C201" i="1" s="1"/>
  <c r="D211" i="1"/>
  <c r="D202" i="1" s="1"/>
  <c r="D201" i="1" s="1"/>
  <c r="D193" i="1" s="1"/>
  <c r="E211" i="1"/>
  <c r="F211" i="1"/>
  <c r="G211" i="1"/>
  <c r="I211" i="1"/>
  <c r="I202" i="1" s="1"/>
  <c r="I201" i="1" s="1"/>
  <c r="I193" i="1" s="1"/>
  <c r="C211" i="1"/>
  <c r="D219" i="1"/>
  <c r="E219" i="1"/>
  <c r="F219" i="1"/>
  <c r="G219" i="1"/>
  <c r="H219" i="1"/>
  <c r="I219" i="1"/>
  <c r="C219" i="1"/>
  <c r="D229" i="1"/>
  <c r="E229" i="1"/>
  <c r="F229" i="1"/>
  <c r="G229" i="1"/>
  <c r="G228" i="1" s="1"/>
  <c r="G227" i="1" s="1"/>
  <c r="I229" i="1"/>
  <c r="C229" i="1"/>
  <c r="D236" i="1"/>
  <c r="E236" i="1"/>
  <c r="F236" i="1"/>
  <c r="G236" i="1"/>
  <c r="I236" i="1"/>
  <c r="C236" i="1"/>
  <c r="C228" i="1" s="1"/>
  <c r="C227" i="1" s="1"/>
  <c r="D248" i="1"/>
  <c r="E248" i="1"/>
  <c r="F248" i="1"/>
  <c r="G248" i="1"/>
  <c r="G247" i="1" s="1"/>
  <c r="G246" i="1" s="1"/>
  <c r="I248" i="1"/>
  <c r="C248" i="1"/>
  <c r="D251" i="1"/>
  <c r="E251" i="1"/>
  <c r="E247" i="1" s="1"/>
  <c r="E246" i="1" s="1"/>
  <c r="E245" i="1" s="1"/>
  <c r="F251" i="1"/>
  <c r="G251" i="1"/>
  <c r="I251" i="1"/>
  <c r="C251" i="1"/>
  <c r="C247" i="1" s="1"/>
  <c r="D254" i="1"/>
  <c r="E254" i="1"/>
  <c r="F254" i="1"/>
  <c r="G254" i="1"/>
  <c r="H254" i="1"/>
  <c r="I254" i="1"/>
  <c r="C254" i="1"/>
  <c r="D257" i="1"/>
  <c r="E257" i="1"/>
  <c r="F257" i="1"/>
  <c r="G257" i="1"/>
  <c r="I257" i="1"/>
  <c r="C257" i="1"/>
  <c r="D265" i="1"/>
  <c r="E265" i="1"/>
  <c r="F265" i="1"/>
  <c r="F247" i="1" s="1"/>
  <c r="G265" i="1"/>
  <c r="I265" i="1"/>
  <c r="C265" i="1"/>
  <c r="D269" i="1"/>
  <c r="D268" i="1" s="1"/>
  <c r="E269" i="1"/>
  <c r="F269" i="1"/>
  <c r="G269" i="1"/>
  <c r="I269" i="1"/>
  <c r="I268" i="1" s="1"/>
  <c r="C269" i="1"/>
  <c r="D275" i="1"/>
  <c r="E275" i="1"/>
  <c r="F275" i="1"/>
  <c r="F268" i="1" s="1"/>
  <c r="G275" i="1"/>
  <c r="H275" i="1"/>
  <c r="I275" i="1"/>
  <c r="C275" i="1"/>
  <c r="C268" i="1" s="1"/>
  <c r="D280" i="1"/>
  <c r="E280" i="1"/>
  <c r="E279" i="1" s="1"/>
  <c r="E278" i="1" s="1"/>
  <c r="F280" i="1"/>
  <c r="G280" i="1"/>
  <c r="I280" i="1"/>
  <c r="C280" i="1"/>
  <c r="D283" i="1"/>
  <c r="E283" i="1"/>
  <c r="F283" i="1"/>
  <c r="G283" i="1"/>
  <c r="I283" i="1"/>
  <c r="C283" i="1"/>
  <c r="D286" i="1"/>
  <c r="E286" i="1"/>
  <c r="F286" i="1"/>
  <c r="G286" i="1"/>
  <c r="G279" i="1" s="1"/>
  <c r="G278" i="1" s="1"/>
  <c r="H286" i="1"/>
  <c r="I286" i="1"/>
  <c r="C286" i="1"/>
  <c r="D289" i="1"/>
  <c r="D279" i="1" s="1"/>
  <c r="D278" i="1" s="1"/>
  <c r="E289" i="1"/>
  <c r="F289" i="1"/>
  <c r="F279" i="1" s="1"/>
  <c r="F278" i="1" s="1"/>
  <c r="G289" i="1"/>
  <c r="I289" i="1"/>
  <c r="C289" i="1"/>
  <c r="D297" i="1"/>
  <c r="E297" i="1"/>
  <c r="F297" i="1"/>
  <c r="G297" i="1"/>
  <c r="I297" i="1"/>
  <c r="I279" i="1" s="1"/>
  <c r="C297" i="1"/>
  <c r="D301" i="1"/>
  <c r="E301" i="1"/>
  <c r="F301" i="1"/>
  <c r="G301" i="1"/>
  <c r="I301" i="1"/>
  <c r="C301" i="1"/>
  <c r="D307" i="1"/>
  <c r="E307" i="1"/>
  <c r="F307" i="1"/>
  <c r="G307" i="1"/>
  <c r="I307" i="1"/>
  <c r="I300" i="1" s="1"/>
  <c r="C307" i="1"/>
  <c r="D313" i="1"/>
  <c r="D312" i="1" s="1"/>
  <c r="D311" i="1" s="1"/>
  <c r="D310" i="1" s="1"/>
  <c r="E313" i="1"/>
  <c r="F313" i="1"/>
  <c r="F312" i="1" s="1"/>
  <c r="F311" i="1" s="1"/>
  <c r="G313" i="1"/>
  <c r="I313" i="1"/>
  <c r="I312" i="1" s="1"/>
  <c r="I311" i="1" s="1"/>
  <c r="C313" i="1"/>
  <c r="D317" i="1"/>
  <c r="E317" i="1"/>
  <c r="F317" i="1"/>
  <c r="G317" i="1"/>
  <c r="I317" i="1"/>
  <c r="C317" i="1"/>
  <c r="C312" i="1" s="1"/>
  <c r="C311" i="1" s="1"/>
  <c r="D324" i="1"/>
  <c r="E324" i="1"/>
  <c r="F324" i="1"/>
  <c r="G324" i="1"/>
  <c r="I324" i="1"/>
  <c r="C324" i="1"/>
  <c r="D329" i="1"/>
  <c r="E329" i="1"/>
  <c r="F329" i="1"/>
  <c r="G329" i="1"/>
  <c r="G328" i="1" s="1"/>
  <c r="G327" i="1" s="1"/>
  <c r="I329" i="1"/>
  <c r="C329" i="1"/>
  <c r="D334" i="1"/>
  <c r="E334" i="1"/>
  <c r="F334" i="1"/>
  <c r="F328" i="1"/>
  <c r="F327" i="1" s="1"/>
  <c r="G334" i="1"/>
  <c r="I334" i="1"/>
  <c r="C334" i="1"/>
  <c r="D337" i="1"/>
  <c r="E337" i="1"/>
  <c r="F337" i="1"/>
  <c r="G337" i="1"/>
  <c r="H337" i="1"/>
  <c r="I337" i="1"/>
  <c r="I328" i="1" s="1"/>
  <c r="I327" i="1" s="1"/>
  <c r="C337" i="1"/>
  <c r="D345" i="1"/>
  <c r="D328" i="1" s="1"/>
  <c r="D327" i="1" s="1"/>
  <c r="E345" i="1"/>
  <c r="E328" i="1"/>
  <c r="E327" i="1" s="1"/>
  <c r="F345" i="1"/>
  <c r="G345" i="1"/>
  <c r="I345" i="1"/>
  <c r="C345" i="1"/>
  <c r="D348" i="1"/>
  <c r="E348" i="1"/>
  <c r="F348" i="1"/>
  <c r="G348" i="1"/>
  <c r="H348" i="1"/>
  <c r="I348" i="1"/>
  <c r="J348" i="1"/>
  <c r="C348" i="1"/>
  <c r="D353" i="1"/>
  <c r="E353" i="1"/>
  <c r="E352" i="1" s="1"/>
  <c r="F353" i="1"/>
  <c r="F352" i="1" s="1"/>
  <c r="F351" i="1" s="1"/>
  <c r="G353" i="1"/>
  <c r="I353" i="1"/>
  <c r="C353" i="1"/>
  <c r="C352" i="1" s="1"/>
  <c r="C351" i="1" s="1"/>
  <c r="D358" i="1"/>
  <c r="E358" i="1"/>
  <c r="F358" i="1"/>
  <c r="G358" i="1"/>
  <c r="I358" i="1"/>
  <c r="C358" i="1"/>
  <c r="D362" i="1"/>
  <c r="E362" i="1"/>
  <c r="E361" i="1" s="1"/>
  <c r="F362" i="1"/>
  <c r="G362" i="1"/>
  <c r="I362" i="1"/>
  <c r="I361" i="1" s="1"/>
  <c r="C362" i="1"/>
  <c r="D367" i="1"/>
  <c r="D361" i="1" s="1"/>
  <c r="D351" i="1" s="1"/>
  <c r="E367" i="1"/>
  <c r="F367" i="1"/>
  <c r="F361" i="1" s="1"/>
  <c r="G367" i="1"/>
  <c r="I367" i="1"/>
  <c r="C367" i="1"/>
  <c r="H334" i="1"/>
  <c r="H329" i="1"/>
  <c r="H324" i="1"/>
  <c r="H280" i="1"/>
  <c r="H279" i="1" s="1"/>
  <c r="H278" i="1" s="1"/>
  <c r="H265" i="1"/>
  <c r="J254" i="1"/>
  <c r="H251" i="1"/>
  <c r="E228" i="1"/>
  <c r="E227" i="1" s="1"/>
  <c r="H131" i="1"/>
  <c r="H178" i="1"/>
  <c r="H164" i="1"/>
  <c r="H163" i="1" s="1"/>
  <c r="H158" i="1"/>
  <c r="H155" i="1"/>
  <c r="H148" i="1"/>
  <c r="H147" i="1" s="1"/>
  <c r="H126" i="1"/>
  <c r="H429" i="1"/>
  <c r="H421" i="1"/>
  <c r="J421" i="1"/>
  <c r="H418" i="1"/>
  <c r="H414" i="1"/>
  <c r="J419" i="1"/>
  <c r="J418" i="1"/>
  <c r="H410" i="1"/>
  <c r="H404" i="1"/>
  <c r="H401" i="1"/>
  <c r="H396" i="1" s="1"/>
  <c r="H395" i="1" s="1"/>
  <c r="J402" i="1"/>
  <c r="C413" i="1"/>
  <c r="E413" i="1"/>
  <c r="F395" i="1"/>
  <c r="I147" i="1"/>
  <c r="C84" i="1"/>
  <c r="I228" i="1"/>
  <c r="I227" i="1"/>
  <c r="E163" i="1"/>
  <c r="J155" i="1"/>
  <c r="J158" i="1"/>
  <c r="I163" i="1"/>
  <c r="G147" i="1"/>
  <c r="D300" i="1"/>
  <c r="E300" i="1"/>
  <c r="I130" i="1"/>
  <c r="I120" i="1" s="1"/>
  <c r="I119" i="1" s="1"/>
  <c r="D228" i="1"/>
  <c r="D227" i="1" s="1"/>
  <c r="G84" i="1"/>
  <c r="G27" i="1"/>
  <c r="F300" i="1"/>
  <c r="G64" i="1"/>
  <c r="E47" i="1"/>
  <c r="G361" i="1"/>
  <c r="G352" i="1"/>
  <c r="C300" i="1"/>
  <c r="G300" i="1"/>
  <c r="G268" i="1"/>
  <c r="F202" i="1"/>
  <c r="F201" i="1"/>
  <c r="C147" i="1"/>
  <c r="D84" i="1"/>
  <c r="C47" i="1"/>
  <c r="E27" i="1"/>
  <c r="E26" i="1" s="1"/>
  <c r="E192" i="1" s="1"/>
  <c r="H28" i="1"/>
  <c r="H37" i="1"/>
  <c r="H48" i="1"/>
  <c r="H47" i="1"/>
  <c r="H46" i="1" s="1"/>
  <c r="H52" i="1"/>
  <c r="H57" i="1"/>
  <c r="G312" i="1"/>
  <c r="G311" i="1"/>
  <c r="C130" i="1"/>
  <c r="C120" i="1" s="1"/>
  <c r="C119" i="1" s="1"/>
  <c r="E268" i="1"/>
  <c r="C64" i="1"/>
  <c r="C46" i="1" s="1"/>
  <c r="E64" i="1"/>
  <c r="G47" i="1"/>
  <c r="G46" i="1" s="1"/>
  <c r="G26" i="1" s="1"/>
  <c r="G192" i="1" s="1"/>
  <c r="C328" i="1"/>
  <c r="C327" i="1" s="1"/>
  <c r="C279" i="1"/>
  <c r="C278" i="1" s="1"/>
  <c r="C361" i="1"/>
  <c r="D352" i="1"/>
  <c r="E312" i="1"/>
  <c r="E311" i="1"/>
  <c r="I247" i="1"/>
  <c r="D247" i="1"/>
  <c r="F228" i="1"/>
  <c r="F227" i="1"/>
  <c r="G202" i="1"/>
  <c r="G201" i="1"/>
  <c r="D163" i="1"/>
  <c r="F84" i="1"/>
  <c r="I84" i="1"/>
  <c r="E84" i="1"/>
  <c r="F64" i="1"/>
  <c r="I64" i="1"/>
  <c r="D47" i="1"/>
  <c r="D46" i="1" s="1"/>
  <c r="F47" i="1"/>
  <c r="F46" i="1"/>
  <c r="G130" i="1"/>
  <c r="E147" i="1"/>
  <c r="F130" i="1"/>
  <c r="J93" i="1"/>
  <c r="J38" i="1"/>
  <c r="J49" i="1"/>
  <c r="J48" i="1" s="1"/>
  <c r="J54" i="1"/>
  <c r="J52" i="1" s="1"/>
  <c r="J59" i="1"/>
  <c r="J70" i="1"/>
  <c r="J69" i="1" s="1"/>
  <c r="J195" i="1"/>
  <c r="H184" i="1"/>
  <c r="H183" i="1"/>
  <c r="J249" i="1"/>
  <c r="H413" i="1"/>
  <c r="E46" i="1"/>
  <c r="H367" i="1"/>
  <c r="H361" i="1"/>
  <c r="H362" i="1"/>
  <c r="J367" i="1"/>
  <c r="I352" i="1"/>
  <c r="I351" i="1" s="1"/>
  <c r="G351" i="1"/>
  <c r="F193" i="1"/>
  <c r="J299" i="1"/>
  <c r="J297" i="1"/>
  <c r="H297" i="1"/>
  <c r="H103" i="1"/>
  <c r="H102" i="1" s="1"/>
  <c r="H101" i="1" s="1"/>
  <c r="J289" i="1"/>
  <c r="J308" i="1"/>
  <c r="J307" i="1" s="1"/>
  <c r="H307" i="1"/>
  <c r="H73" i="1"/>
  <c r="H194" i="1"/>
  <c r="H32" i="1"/>
  <c r="H27" i="1"/>
  <c r="H26" i="1" s="1"/>
  <c r="H85" i="1"/>
  <c r="H84" i="1"/>
  <c r="H93" i="1"/>
  <c r="H313" i="1"/>
  <c r="H312" i="1" s="1"/>
  <c r="H311" i="1" s="1"/>
  <c r="J122" i="1"/>
  <c r="J121" i="1"/>
  <c r="H121" i="1"/>
  <c r="J154" i="1"/>
  <c r="J152" i="1" s="1"/>
  <c r="J250" i="1"/>
  <c r="J248" i="1" s="1"/>
  <c r="H248" i="1"/>
  <c r="J329" i="1"/>
  <c r="H112" i="1"/>
  <c r="H111" i="1"/>
  <c r="H289" i="1"/>
  <c r="J257" i="1"/>
  <c r="J346" i="1"/>
  <c r="J345" i="1"/>
  <c r="H345" i="1"/>
  <c r="H328" i="1"/>
  <c r="H327" i="1" s="1"/>
  <c r="J66" i="1"/>
  <c r="J65" i="1" s="1"/>
  <c r="H69" i="1"/>
  <c r="H64" i="1"/>
  <c r="H81" i="1"/>
  <c r="H257" i="1"/>
  <c r="H317" i="1"/>
  <c r="H229" i="1"/>
  <c r="H172" i="1"/>
  <c r="J218" i="1"/>
  <c r="H211" i="1"/>
  <c r="J239" i="1"/>
  <c r="J236" i="1" s="1"/>
  <c r="H236" i="1"/>
  <c r="H228" i="1" s="1"/>
  <c r="H227" i="1" s="1"/>
  <c r="J270" i="1"/>
  <c r="J269" i="1"/>
  <c r="J284" i="1"/>
  <c r="J283" i="1" s="1"/>
  <c r="H283" i="1"/>
  <c r="J303" i="1"/>
  <c r="H301" i="1"/>
  <c r="H300" i="1" s="1"/>
  <c r="J359" i="1"/>
  <c r="J358" i="1"/>
  <c r="H358" i="1"/>
  <c r="H247" i="1"/>
  <c r="H246" i="1" s="1"/>
  <c r="Y326" i="7"/>
  <c r="Y309" i="7" s="1"/>
  <c r="X119" i="7"/>
  <c r="Y192" i="7"/>
  <c r="Z277" i="7"/>
  <c r="AD278" i="7"/>
  <c r="Z326" i="7"/>
  <c r="X25" i="7"/>
  <c r="Y277" i="7"/>
  <c r="AB278" i="7"/>
  <c r="X277" i="7"/>
  <c r="Y245" i="7"/>
  <c r="Y244" i="7" s="1"/>
  <c r="Z25" i="7"/>
  <c r="Z244" i="7"/>
  <c r="AB327" i="7"/>
  <c r="X326" i="7"/>
  <c r="AB326" i="7"/>
  <c r="L245" i="7"/>
  <c r="H309" i="7"/>
  <c r="D119" i="7"/>
  <c r="S162" i="7"/>
  <c r="AA162" i="7" s="1"/>
  <c r="Q245" i="7"/>
  <c r="J45" i="7"/>
  <c r="J25" i="7" s="1"/>
  <c r="I45" i="7"/>
  <c r="R191" i="7"/>
  <c r="R242" i="7" s="1"/>
  <c r="R370" i="7" s="1"/>
  <c r="F100" i="7"/>
  <c r="S299" i="7"/>
  <c r="AA299" i="7" s="1"/>
  <c r="C200" i="7"/>
  <c r="F277" i="7"/>
  <c r="V278" i="7"/>
  <c r="E245" i="7"/>
  <c r="K191" i="7"/>
  <c r="U267" i="7"/>
  <c r="AC267" i="7" s="1"/>
  <c r="V46" i="7"/>
  <c r="AD46" i="7" s="1"/>
  <c r="H350" i="7"/>
  <c r="F310" i="7"/>
  <c r="V311" i="7"/>
  <c r="AD311" i="7" s="1"/>
  <c r="R243" i="7"/>
  <c r="C45" i="7"/>
  <c r="S63" i="7"/>
  <c r="AA63" i="7" s="1"/>
  <c r="S310" i="7"/>
  <c r="AA310" i="7" s="1"/>
  <c r="C326" i="7"/>
  <c r="C226" i="7"/>
  <c r="S226" i="7" s="1"/>
  <c r="AA226" i="7" s="1"/>
  <c r="S227" i="7"/>
  <c r="AA227" i="7" s="1"/>
  <c r="P309" i="7"/>
  <c r="U278" i="7"/>
  <c r="AC278" i="7" s="1"/>
  <c r="D245" i="7"/>
  <c r="D226" i="7"/>
  <c r="D200" i="7"/>
  <c r="T200" i="7" s="1"/>
  <c r="AB200" i="7" s="1"/>
  <c r="T201" i="7"/>
  <c r="AB201" i="7" s="1"/>
  <c r="E350" i="7"/>
  <c r="E100" i="7"/>
  <c r="C100" i="7"/>
  <c r="D310" i="7"/>
  <c r="F200" i="7"/>
  <c r="V201" i="7"/>
  <c r="AD201" i="7" s="1"/>
  <c r="E326" i="7"/>
  <c r="C350" i="7"/>
  <c r="S350" i="7"/>
  <c r="S351" i="7"/>
  <c r="AA351" i="7" s="1"/>
  <c r="S267" i="7"/>
  <c r="AA267" i="7" s="1"/>
  <c r="S311" i="7"/>
  <c r="AA311" i="7" s="1"/>
  <c r="S360" i="7"/>
  <c r="AA360" i="7" s="1"/>
  <c r="J244" i="7"/>
  <c r="Q244" i="7"/>
  <c r="Q243" i="7"/>
  <c r="V146" i="7"/>
  <c r="AD146" i="7" s="1"/>
  <c r="D118" i="7"/>
  <c r="E310" i="7"/>
  <c r="U310" i="7" s="1"/>
  <c r="AC310" i="7" s="1"/>
  <c r="U311" i="7"/>
  <c r="AC311" i="7" s="1"/>
  <c r="G245" i="7"/>
  <c r="G244" i="7"/>
  <c r="F326" i="7"/>
  <c r="V326" i="7" s="1"/>
  <c r="AD326" i="7" s="1"/>
  <c r="V327" i="7"/>
  <c r="AD327" i="7" s="1"/>
  <c r="P350" i="7"/>
  <c r="D277" i="7"/>
  <c r="D326" i="7"/>
  <c r="T326" i="7"/>
  <c r="T327" i="7"/>
  <c r="U46" i="7"/>
  <c r="AC46" i="7" s="1"/>
  <c r="P192" i="7"/>
  <c r="L192" i="7"/>
  <c r="K242" i="7"/>
  <c r="C277" i="7"/>
  <c r="W45" i="7"/>
  <c r="W25" i="7"/>
  <c r="W191" i="7" s="1"/>
  <c r="W242" i="7" s="1"/>
  <c r="W244" i="7"/>
  <c r="C25" i="7"/>
  <c r="E244" i="2"/>
  <c r="I310" i="2"/>
  <c r="I351" i="2"/>
  <c r="J228" i="2"/>
  <c r="J227" i="2"/>
  <c r="J193" i="2" s="1"/>
  <c r="J268" i="2"/>
  <c r="J302" i="2"/>
  <c r="J301" i="2" s="1"/>
  <c r="J300" i="2" s="1"/>
  <c r="H301" i="2"/>
  <c r="H300" i="2" s="1"/>
  <c r="H278" i="2" s="1"/>
  <c r="J335" i="2"/>
  <c r="J334" i="2"/>
  <c r="H334" i="2"/>
  <c r="J338" i="2"/>
  <c r="J337" i="2" s="1"/>
  <c r="H337" i="2"/>
  <c r="J411" i="2"/>
  <c r="J410" i="2"/>
  <c r="H410" i="2"/>
  <c r="J415" i="2"/>
  <c r="J414" i="2" s="1"/>
  <c r="H414" i="2"/>
  <c r="J290" i="2"/>
  <c r="J289" i="2"/>
  <c r="H289" i="2"/>
  <c r="J314" i="2"/>
  <c r="J313" i="2" s="1"/>
  <c r="H313" i="2"/>
  <c r="H312" i="2" s="1"/>
  <c r="H311" i="2" s="1"/>
  <c r="H310" i="2" s="1"/>
  <c r="J346" i="2"/>
  <c r="J345" i="2"/>
  <c r="H345" i="2"/>
  <c r="J349" i="2"/>
  <c r="J348" i="2" s="1"/>
  <c r="H348" i="2"/>
  <c r="J354" i="2"/>
  <c r="J353" i="2"/>
  <c r="J352" i="2" s="1"/>
  <c r="H353" i="2"/>
  <c r="J363" i="2"/>
  <c r="J362" i="2" s="1"/>
  <c r="H362" i="2"/>
  <c r="J402" i="2"/>
  <c r="J401" i="2"/>
  <c r="H401" i="2"/>
  <c r="J405" i="2"/>
  <c r="J404" i="2" s="1"/>
  <c r="H404" i="2"/>
  <c r="H395" i="2" s="1"/>
  <c r="J419" i="2"/>
  <c r="J418" i="2"/>
  <c r="H418" i="2"/>
  <c r="J422" i="2"/>
  <c r="J421" i="2" s="1"/>
  <c r="H421" i="2"/>
  <c r="J298" i="2"/>
  <c r="J297" i="2"/>
  <c r="H297" i="2"/>
  <c r="J318" i="2"/>
  <c r="J317" i="2" s="1"/>
  <c r="H317" i="2"/>
  <c r="J325" i="2"/>
  <c r="J324" i="2"/>
  <c r="H324" i="2"/>
  <c r="J330" i="2"/>
  <c r="J329" i="2" s="1"/>
  <c r="J328" i="2" s="1"/>
  <c r="H329" i="2"/>
  <c r="H328" i="2" s="1"/>
  <c r="H327" i="2" s="1"/>
  <c r="J430" i="2"/>
  <c r="J429" i="2"/>
  <c r="H429" i="2"/>
  <c r="J308" i="2"/>
  <c r="J307" i="2" s="1"/>
  <c r="H307" i="2"/>
  <c r="J359" i="2"/>
  <c r="J358" i="2"/>
  <c r="H358" i="2"/>
  <c r="J368" i="2"/>
  <c r="J367" i="2" s="1"/>
  <c r="H367" i="2"/>
  <c r="J397" i="2"/>
  <c r="J396" i="2"/>
  <c r="J395" i="2" s="1"/>
  <c r="H396" i="2"/>
  <c r="X244" i="7"/>
  <c r="Z309" i="7"/>
  <c r="X118" i="7"/>
  <c r="X309" i="7"/>
  <c r="C309" i="7"/>
  <c r="D309" i="7"/>
  <c r="D244" i="7"/>
  <c r="V277" i="7"/>
  <c r="AD277" i="7" s="1"/>
  <c r="V310" i="7"/>
  <c r="AD310" i="7" s="1"/>
  <c r="F309" i="7"/>
  <c r="H361" i="2"/>
  <c r="H352" i="2"/>
  <c r="H351" i="2" s="1"/>
  <c r="H279" i="2"/>
  <c r="H413" i="2"/>
  <c r="X191" i="7"/>
  <c r="Z243" i="7"/>
  <c r="D27" i="13"/>
  <c r="F317" i="13" l="1"/>
  <c r="D300" i="13"/>
  <c r="D301" i="13"/>
  <c r="F297" i="13"/>
  <c r="C289" i="13"/>
  <c r="E248" i="13"/>
  <c r="C203" i="13"/>
  <c r="E203" i="13"/>
  <c r="C178" i="13"/>
  <c r="C172" i="13"/>
  <c r="F148" i="13"/>
  <c r="E143" i="13"/>
  <c r="D93" i="13"/>
  <c r="E93" i="13"/>
  <c r="F85" i="13"/>
  <c r="F84" i="13"/>
  <c r="C81" i="13"/>
  <c r="E64" i="13"/>
  <c r="C47" i="13"/>
  <c r="F37" i="13"/>
  <c r="F164" i="13"/>
  <c r="D81" i="13"/>
  <c r="E362" i="13"/>
  <c r="E352" i="13"/>
  <c r="E353" i="13"/>
  <c r="D348" i="13"/>
  <c r="D345" i="13"/>
  <c r="F313" i="13"/>
  <c r="F312" i="13"/>
  <c r="F289" i="13"/>
  <c r="F275" i="13"/>
  <c r="E247" i="13"/>
  <c r="E251" i="13"/>
  <c r="F247" i="13"/>
  <c r="F251" i="13"/>
  <c r="E228" i="13"/>
  <c r="C219" i="13"/>
  <c r="C211" i="13"/>
  <c r="D163" i="13"/>
  <c r="E152" i="13"/>
  <c r="F126" i="13"/>
  <c r="F81" i="13"/>
  <c r="C64" i="13"/>
  <c r="F327" i="13"/>
  <c r="E268" i="13"/>
  <c r="E111" i="13"/>
  <c r="E358" i="13"/>
  <c r="E317" i="13"/>
  <c r="D211" i="13"/>
  <c r="E183" i="13"/>
  <c r="E178" i="13"/>
  <c r="E158" i="13"/>
  <c r="E155" i="13"/>
  <c r="F147" i="13"/>
  <c r="F152" i="13"/>
  <c r="D152" i="13"/>
  <c r="D143" i="13"/>
  <c r="D135" i="13"/>
  <c r="E135" i="13"/>
  <c r="D85" i="13"/>
  <c r="E27" i="13"/>
  <c r="F352" i="13"/>
  <c r="C246" i="1"/>
  <c r="C245" i="1" s="1"/>
  <c r="J312" i="2"/>
  <c r="J311" i="2" s="1"/>
  <c r="J413" i="2"/>
  <c r="H245" i="1"/>
  <c r="J268" i="1"/>
  <c r="J247" i="1"/>
  <c r="J246" i="1" s="1"/>
  <c r="J245" i="1" s="1"/>
  <c r="J47" i="1"/>
  <c r="I246" i="1"/>
  <c r="I245" i="1" s="1"/>
  <c r="G310" i="1"/>
  <c r="E243" i="1"/>
  <c r="E351" i="1"/>
  <c r="F310" i="1"/>
  <c r="I278" i="1"/>
  <c r="I26" i="1"/>
  <c r="I192" i="1" s="1"/>
  <c r="I243" i="1" s="1"/>
  <c r="D26" i="1"/>
  <c r="J147" i="1"/>
  <c r="J172" i="1"/>
  <c r="J211" i="1"/>
  <c r="J313" i="1"/>
  <c r="J334" i="1"/>
  <c r="J328" i="1" s="1"/>
  <c r="J327" i="1" s="1"/>
  <c r="I310" i="1"/>
  <c r="J327" i="2"/>
  <c r="J361" i="2"/>
  <c r="J351" i="2" s="1"/>
  <c r="H310" i="1"/>
  <c r="E310" i="1"/>
  <c r="E244" i="1" s="1"/>
  <c r="C193" i="1"/>
  <c r="C243" i="1" s="1"/>
  <c r="J28" i="1"/>
  <c r="J27" i="1" s="1"/>
  <c r="J37" i="1"/>
  <c r="J103" i="1"/>
  <c r="J102" i="1" s="1"/>
  <c r="J101" i="1" s="1"/>
  <c r="J112" i="1"/>
  <c r="J111" i="1" s="1"/>
  <c r="H120" i="1"/>
  <c r="H119" i="1" s="1"/>
  <c r="H192" i="1" s="1"/>
  <c r="H243" i="1" s="1"/>
  <c r="J219" i="1"/>
  <c r="J279" i="1"/>
  <c r="J278" i="1" s="1"/>
  <c r="J410" i="1"/>
  <c r="J404" i="1" s="1"/>
  <c r="J395" i="1" s="1"/>
  <c r="F246" i="1"/>
  <c r="F245" i="1" s="1"/>
  <c r="F244" i="1" s="1"/>
  <c r="G245" i="1"/>
  <c r="G244" i="1" s="1"/>
  <c r="J163" i="1"/>
  <c r="J300" i="1"/>
  <c r="H193" i="1"/>
  <c r="D246" i="1"/>
  <c r="D245" i="1" s="1"/>
  <c r="D244" i="1" s="1"/>
  <c r="G243" i="1"/>
  <c r="G371" i="1" s="1"/>
  <c r="C310" i="1"/>
  <c r="E193" i="1"/>
  <c r="G193" i="1"/>
  <c r="F120" i="1"/>
  <c r="F119" i="1" s="1"/>
  <c r="F192" i="1" s="1"/>
  <c r="F243" i="1" s="1"/>
  <c r="F371" i="1" s="1"/>
  <c r="D120" i="1"/>
  <c r="D119" i="1" s="1"/>
  <c r="J73" i="1"/>
  <c r="J64" i="1" s="1"/>
  <c r="J203" i="1"/>
  <c r="J228" i="1"/>
  <c r="J227" i="1" s="1"/>
  <c r="J317" i="1"/>
  <c r="V200" i="7"/>
  <c r="AD200" i="7" s="1"/>
  <c r="E309" i="7"/>
  <c r="C192" i="7"/>
  <c r="D26" i="2"/>
  <c r="D192" i="2" s="1"/>
  <c r="D243" i="2" s="1"/>
  <c r="D47" i="2"/>
  <c r="D46" i="2" s="1"/>
  <c r="H47" i="2"/>
  <c r="C64" i="2"/>
  <c r="C46" i="2" s="1"/>
  <c r="H155" i="2"/>
  <c r="J157" i="2"/>
  <c r="J155" i="2" s="1"/>
  <c r="D193" i="2"/>
  <c r="H193" i="2"/>
  <c r="J257" i="2"/>
  <c r="F310" i="2"/>
  <c r="F244" i="2" s="1"/>
  <c r="J144" i="1"/>
  <c r="J143" i="1" s="1"/>
  <c r="J130" i="1" s="1"/>
  <c r="J120" i="1" s="1"/>
  <c r="J119" i="1" s="1"/>
  <c r="J33" i="2"/>
  <c r="J32" i="2" s="1"/>
  <c r="H32" i="2"/>
  <c r="H27" i="2" s="1"/>
  <c r="E26" i="2"/>
  <c r="E192" i="2" s="1"/>
  <c r="E243" i="2" s="1"/>
  <c r="E371" i="2" s="1"/>
  <c r="J66" i="2"/>
  <c r="J65" i="2" s="1"/>
  <c r="H65" i="2"/>
  <c r="H158" i="2"/>
  <c r="J160" i="2"/>
  <c r="J158" i="2" s="1"/>
  <c r="D192" i="7"/>
  <c r="J28" i="2"/>
  <c r="C27" i="2"/>
  <c r="I46" i="2"/>
  <c r="I26" i="2" s="1"/>
  <c r="I192" i="2" s="1"/>
  <c r="I243" i="2" s="1"/>
  <c r="F46" i="2"/>
  <c r="F26" i="2" s="1"/>
  <c r="F192" i="2" s="1"/>
  <c r="F243" i="2" s="1"/>
  <c r="J47" i="2"/>
  <c r="J81" i="2"/>
  <c r="H135" i="2"/>
  <c r="H130" i="2" s="1"/>
  <c r="H143" i="2"/>
  <c r="J145" i="2"/>
  <c r="J143" i="2" s="1"/>
  <c r="J130" i="2" s="1"/>
  <c r="J120" i="2" s="1"/>
  <c r="J119" i="2" s="1"/>
  <c r="J153" i="2"/>
  <c r="J152" i="2" s="1"/>
  <c r="H152" i="2"/>
  <c r="H147" i="2" s="1"/>
  <c r="J184" i="2"/>
  <c r="J183" i="2" s="1"/>
  <c r="J38" i="2"/>
  <c r="J37" i="2" s="1"/>
  <c r="H37" i="2"/>
  <c r="J69" i="2"/>
  <c r="J84" i="2"/>
  <c r="J103" i="2"/>
  <c r="J102" i="2" s="1"/>
  <c r="J101" i="2" s="1"/>
  <c r="J147" i="2"/>
  <c r="J163" i="2"/>
  <c r="H73" i="2"/>
  <c r="H126" i="2"/>
  <c r="H178" i="2"/>
  <c r="H184" i="2"/>
  <c r="H183" i="2" s="1"/>
  <c r="H269" i="2"/>
  <c r="H268" i="2" s="1"/>
  <c r="J283" i="2"/>
  <c r="F328" i="2"/>
  <c r="F327" i="2" s="1"/>
  <c r="D351" i="2"/>
  <c r="D244" i="2" s="1"/>
  <c r="G351" i="2"/>
  <c r="G244" i="2" s="1"/>
  <c r="G371" i="2" s="1"/>
  <c r="Q45" i="7"/>
  <c r="F28" i="13"/>
  <c r="F27" i="13"/>
  <c r="E103" i="13"/>
  <c r="C131" i="13"/>
  <c r="F184" i="13"/>
  <c r="F183" i="13"/>
  <c r="F194" i="13"/>
  <c r="F202" i="13"/>
  <c r="F201" i="13"/>
  <c r="F269" i="13"/>
  <c r="C313" i="13"/>
  <c r="C328" i="13"/>
  <c r="C327" i="13"/>
  <c r="AA56" i="7"/>
  <c r="AA228" i="7"/>
  <c r="AA333" i="7"/>
  <c r="F26" i="7"/>
  <c r="V27" i="7"/>
  <c r="AD27" i="7" s="1"/>
  <c r="AA31" i="7"/>
  <c r="T47" i="7"/>
  <c r="AB47" i="7" s="1"/>
  <c r="D46" i="7"/>
  <c r="T51" i="7"/>
  <c r="AB51" i="7" s="1"/>
  <c r="S51" i="7"/>
  <c r="AA51" i="7" s="1"/>
  <c r="G46" i="7"/>
  <c r="U84" i="7"/>
  <c r="AC84" i="7" s="1"/>
  <c r="E83" i="7"/>
  <c r="T84" i="7"/>
  <c r="AB84" i="7" s="1"/>
  <c r="L83" i="7"/>
  <c r="V102" i="7"/>
  <c r="AD102" i="7" s="1"/>
  <c r="N101" i="7"/>
  <c r="P119" i="7"/>
  <c r="P118" i="7" s="1"/>
  <c r="O129" i="7"/>
  <c r="O119" i="7" s="1"/>
  <c r="O118" i="7" s="1"/>
  <c r="U163" i="7"/>
  <c r="AC163" i="7" s="1"/>
  <c r="V183" i="7"/>
  <c r="AD183" i="7" s="1"/>
  <c r="J182" i="7"/>
  <c r="S202" i="7"/>
  <c r="AA202" i="7" s="1"/>
  <c r="G201" i="7"/>
  <c r="V210" i="7"/>
  <c r="AD210" i="7" s="1"/>
  <c r="V235" i="7"/>
  <c r="AD235" i="7" s="1"/>
  <c r="F227" i="7"/>
  <c r="V250" i="7"/>
  <c r="AD250" i="7" s="1"/>
  <c r="F246" i="7"/>
  <c r="F267" i="7"/>
  <c r="V267" i="7" s="1"/>
  <c r="AD267" i="7" s="1"/>
  <c r="V268" i="7"/>
  <c r="AD268" i="7" s="1"/>
  <c r="U282" i="7"/>
  <c r="AC282" i="7" s="1"/>
  <c r="T296" i="7"/>
  <c r="AB296" i="7" s="1"/>
  <c r="M299" i="7"/>
  <c r="M277" i="7" s="1"/>
  <c r="M244" i="7" s="1"/>
  <c r="M243" i="7" s="1"/>
  <c r="E299" i="7"/>
  <c r="U306" i="7"/>
  <c r="AC306" i="7" s="1"/>
  <c r="S328" i="7"/>
  <c r="AA328" i="7" s="1"/>
  <c r="G327" i="7"/>
  <c r="J360" i="7"/>
  <c r="V360" i="7" s="1"/>
  <c r="AD360" i="7" s="1"/>
  <c r="N360" i="7"/>
  <c r="V361" i="7"/>
  <c r="AD361" i="7" s="1"/>
  <c r="AA253" i="7"/>
  <c r="C246" i="2"/>
  <c r="C245" i="2" s="1"/>
  <c r="C244" i="2" s="1"/>
  <c r="J265" i="2"/>
  <c r="J247" i="2" s="1"/>
  <c r="J246" i="2" s="1"/>
  <c r="J245" i="2" s="1"/>
  <c r="I268" i="2"/>
  <c r="I246" i="2" s="1"/>
  <c r="I245" i="2" s="1"/>
  <c r="I244" i="2" s="1"/>
  <c r="D395" i="2"/>
  <c r="F48" i="13"/>
  <c r="D148" i="13"/>
  <c r="D147" i="13"/>
  <c r="C152" i="13"/>
  <c r="C147" i="13"/>
  <c r="D184" i="13"/>
  <c r="D183" i="13"/>
  <c r="D269" i="13"/>
  <c r="D268" i="13"/>
  <c r="E301" i="13"/>
  <c r="D313" i="13"/>
  <c r="C353" i="13"/>
  <c r="C129" i="7"/>
  <c r="S134" i="7"/>
  <c r="AA134" i="7" s="1"/>
  <c r="S183" i="7"/>
  <c r="AA183" i="7" s="1"/>
  <c r="C182" i="7"/>
  <c r="S182" i="7" s="1"/>
  <c r="AA182" i="7" s="1"/>
  <c r="H45" i="7"/>
  <c r="P45" i="7"/>
  <c r="P25" i="7" s="1"/>
  <c r="P191" i="7" s="1"/>
  <c r="P242" i="7" s="1"/>
  <c r="T64" i="7"/>
  <c r="AB64" i="7" s="1"/>
  <c r="V72" i="7"/>
  <c r="AD72" i="7" s="1"/>
  <c r="F63" i="7"/>
  <c r="S110" i="7"/>
  <c r="AA110" i="7" s="1"/>
  <c r="I129" i="7"/>
  <c r="H277" i="7"/>
  <c r="L277" i="7"/>
  <c r="L244" i="7" s="1"/>
  <c r="F351" i="7"/>
  <c r="V352" i="7"/>
  <c r="AD352" i="7" s="1"/>
  <c r="I351" i="7"/>
  <c r="U352" i="7"/>
  <c r="AC352" i="7" s="1"/>
  <c r="L351" i="7"/>
  <c r="T352" i="7"/>
  <c r="AB352" i="7" s="1"/>
  <c r="H69" i="2"/>
  <c r="H81" i="2"/>
  <c r="H103" i="2"/>
  <c r="H102" i="2" s="1"/>
  <c r="H101" i="2" s="1"/>
  <c r="H265" i="2"/>
  <c r="H247" i="2" s="1"/>
  <c r="H246" i="2" s="1"/>
  <c r="H245" i="2" s="1"/>
  <c r="H244" i="2" s="1"/>
  <c r="J280" i="2"/>
  <c r="J279" i="2" s="1"/>
  <c r="J278" i="2" s="1"/>
  <c r="J286" i="2"/>
  <c r="G395" i="2"/>
  <c r="Q192" i="7"/>
  <c r="D102" i="13"/>
  <c r="E131" i="13"/>
  <c r="E130" i="13"/>
  <c r="F228" i="13"/>
  <c r="F227" i="13"/>
  <c r="C248" i="13"/>
  <c r="C283" i="13"/>
  <c r="C362" i="13"/>
  <c r="C361" i="13"/>
  <c r="F361" i="13"/>
  <c r="F362" i="13"/>
  <c r="W350" i="7"/>
  <c r="W243" i="7" s="1"/>
  <c r="W370" i="7" s="1"/>
  <c r="T27" i="7"/>
  <c r="AB27" i="7" s="1"/>
  <c r="D26" i="7"/>
  <c r="H25" i="7"/>
  <c r="Q25" i="7"/>
  <c r="U56" i="7"/>
  <c r="AC56" i="7" s="1"/>
  <c r="G83" i="7"/>
  <c r="G101" i="7"/>
  <c r="D100" i="7"/>
  <c r="T100" i="7" s="1"/>
  <c r="AB100" i="7" s="1"/>
  <c r="T101" i="7"/>
  <c r="AB101" i="7" s="1"/>
  <c r="T110" i="7"/>
  <c r="AB110" i="7" s="1"/>
  <c r="U111" i="7"/>
  <c r="AC111" i="7" s="1"/>
  <c r="M110" i="7"/>
  <c r="U110" i="7" s="1"/>
  <c r="AC110" i="7" s="1"/>
  <c r="N119" i="7"/>
  <c r="N118" i="7" s="1"/>
  <c r="F129" i="7"/>
  <c r="V130" i="7"/>
  <c r="AD130" i="7" s="1"/>
  <c r="G119" i="7"/>
  <c r="G118" i="7" s="1"/>
  <c r="H146" i="7"/>
  <c r="T163" i="7"/>
  <c r="AB163" i="7" s="1"/>
  <c r="E162" i="7"/>
  <c r="U162" i="7" s="1"/>
  <c r="AC162" i="7" s="1"/>
  <c r="U171" i="7"/>
  <c r="AC171" i="7" s="1"/>
  <c r="H162" i="7"/>
  <c r="T162" i="7" s="1"/>
  <c r="AB162" i="7" s="1"/>
  <c r="T171" i="7"/>
  <c r="AB171" i="7" s="1"/>
  <c r="E182" i="7"/>
  <c r="U182" i="7" s="1"/>
  <c r="AC182" i="7" s="1"/>
  <c r="U183" i="7"/>
  <c r="AC183" i="7" s="1"/>
  <c r="E201" i="7"/>
  <c r="U202" i="7"/>
  <c r="AC202" i="7" s="1"/>
  <c r="E227" i="7"/>
  <c r="U228" i="7"/>
  <c r="AC228" i="7" s="1"/>
  <c r="T228" i="7"/>
  <c r="AB228" i="7" s="1"/>
  <c r="H227" i="7"/>
  <c r="I246" i="7"/>
  <c r="I245" i="7" s="1"/>
  <c r="P246" i="7"/>
  <c r="T247" i="7"/>
  <c r="AB247" i="7" s="1"/>
  <c r="U253" i="7"/>
  <c r="AC253" i="7" s="1"/>
  <c r="T274" i="7"/>
  <c r="AB274" i="7" s="1"/>
  <c r="H267" i="7"/>
  <c r="K278" i="7"/>
  <c r="K277" i="7" s="1"/>
  <c r="S277" i="7" s="1"/>
  <c r="AA277" i="7" s="1"/>
  <c r="O278" i="7"/>
  <c r="O277" i="7" s="1"/>
  <c r="O244" i="7" s="1"/>
  <c r="O243" i="7" s="1"/>
  <c r="J309" i="7"/>
  <c r="V309" i="7" s="1"/>
  <c r="AD309" i="7" s="1"/>
  <c r="L311" i="7"/>
  <c r="T312" i="7"/>
  <c r="AB312" i="7" s="1"/>
  <c r="U328" i="7"/>
  <c r="AC328" i="7" s="1"/>
  <c r="I327" i="7"/>
  <c r="U357" i="7"/>
  <c r="AC357" i="7" s="1"/>
  <c r="D360" i="7"/>
  <c r="T361" i="7"/>
  <c r="AB361" i="7" s="1"/>
  <c r="Y351" i="7"/>
  <c r="Y350" i="7" s="1"/>
  <c r="Y243" i="7" s="1"/>
  <c r="F351" i="2"/>
  <c r="D202" i="13"/>
  <c r="M309" i="7"/>
  <c r="N350" i="7"/>
  <c r="D48" i="13"/>
  <c r="C229" i="13"/>
  <c r="D247" i="13"/>
  <c r="D334" i="13"/>
  <c r="D358" i="13"/>
  <c r="C246" i="7"/>
  <c r="S247" i="7"/>
  <c r="AA247" i="7" s="1"/>
  <c r="I26" i="7"/>
  <c r="U26" i="7" s="1"/>
  <c r="AC26" i="7" s="1"/>
  <c r="U27" i="7"/>
  <c r="AC27" i="7" s="1"/>
  <c r="S84" i="7"/>
  <c r="AA84" i="7" s="1"/>
  <c r="O83" i="7"/>
  <c r="O45" i="7" s="1"/>
  <c r="O25" i="7" s="1"/>
  <c r="O191" i="7" s="1"/>
  <c r="O242" i="7" s="1"/>
  <c r="O370" i="7" s="1"/>
  <c r="N83" i="7"/>
  <c r="V83" i="7" s="1"/>
  <c r="AD83" i="7" s="1"/>
  <c r="V92" i="7"/>
  <c r="AD92" i="7" s="1"/>
  <c r="U102" i="7"/>
  <c r="AC102" i="7" s="1"/>
  <c r="I101" i="7"/>
  <c r="Q119" i="7"/>
  <c r="Q118" i="7" s="1"/>
  <c r="U151" i="7"/>
  <c r="AC151" i="7" s="1"/>
  <c r="E146" i="7"/>
  <c r="P299" i="7"/>
  <c r="T300" i="7"/>
  <c r="AB300" i="7" s="1"/>
  <c r="N309" i="7"/>
  <c r="N243" i="7" s="1"/>
  <c r="T111" i="7"/>
  <c r="AB111" i="7" s="1"/>
  <c r="AA142" i="7"/>
  <c r="AC250" i="7"/>
  <c r="F64" i="13"/>
  <c r="D111" i="13"/>
  <c r="F111" i="13"/>
  <c r="C163" i="13"/>
  <c r="C268" i="13"/>
  <c r="AA274" i="7"/>
  <c r="AA288" i="7"/>
  <c r="AA316" i="7"/>
  <c r="Z119" i="7"/>
  <c r="Z118" i="7" s="1"/>
  <c r="Z191" i="7" s="1"/>
  <c r="Z242" i="7" s="1"/>
  <c r="Z370" i="7" s="1"/>
  <c r="Y63" i="7"/>
  <c r="Y45" i="7" s="1"/>
  <c r="X350" i="7"/>
  <c r="X243" i="7" s="1"/>
  <c r="X227" i="7"/>
  <c r="X226" i="7" s="1"/>
  <c r="X192" i="7" s="1"/>
  <c r="X242" i="7" s="1"/>
  <c r="X370" i="7" s="1"/>
  <c r="Y26" i="7"/>
  <c r="D64" i="13"/>
  <c r="D84" i="13"/>
  <c r="D130" i="13"/>
  <c r="D228" i="13"/>
  <c r="D279" i="13"/>
  <c r="E84" i="13"/>
  <c r="E279" i="13"/>
  <c r="E227" i="13"/>
  <c r="E147" i="13"/>
  <c r="E312" i="13"/>
  <c r="F351" i="13"/>
  <c r="E361" i="13"/>
  <c r="F278" i="13" l="1"/>
  <c r="E327" i="13"/>
  <c r="F279" i="13"/>
  <c r="E246" i="13"/>
  <c r="F371" i="2"/>
  <c r="H120" i="2"/>
  <c r="H119" i="2" s="1"/>
  <c r="U245" i="7"/>
  <c r="AC245" i="7" s="1"/>
  <c r="I244" i="7"/>
  <c r="C27" i="13"/>
  <c r="C202" i="13"/>
  <c r="P277" i="7"/>
  <c r="T299" i="7"/>
  <c r="AB299" i="7" s="1"/>
  <c r="I100" i="7"/>
  <c r="U100" i="7" s="1"/>
  <c r="AC100" i="7" s="1"/>
  <c r="U101" i="7"/>
  <c r="AC101" i="7" s="1"/>
  <c r="E328" i="13"/>
  <c r="D350" i="7"/>
  <c r="T360" i="7"/>
  <c r="AB360" i="7" s="1"/>
  <c r="H226" i="7"/>
  <c r="T227" i="7"/>
  <c r="AB227" i="7" s="1"/>
  <c r="F119" i="7"/>
  <c r="V129" i="7"/>
  <c r="AD129" i="7" s="1"/>
  <c r="S83" i="7"/>
  <c r="AA83" i="7" s="1"/>
  <c r="T26" i="7"/>
  <c r="AB26" i="7" s="1"/>
  <c r="T351" i="7"/>
  <c r="AB351" i="7" s="1"/>
  <c r="L350" i="7"/>
  <c r="V351" i="7"/>
  <c r="AD351" i="7" s="1"/>
  <c r="F350" i="7"/>
  <c r="G326" i="7"/>
  <c r="S327" i="7"/>
  <c r="AA327" i="7" s="1"/>
  <c r="L45" i="7"/>
  <c r="L25" i="7" s="1"/>
  <c r="L191" i="7" s="1"/>
  <c r="L242" i="7" s="1"/>
  <c r="T83" i="7"/>
  <c r="AB83" i="7" s="1"/>
  <c r="D45" i="7"/>
  <c r="T46" i="7"/>
  <c r="AB46" i="7" s="1"/>
  <c r="V26" i="7"/>
  <c r="AD26" i="7" s="1"/>
  <c r="F268" i="13"/>
  <c r="F193" i="13"/>
  <c r="C130" i="13"/>
  <c r="C46" i="13"/>
  <c r="N45" i="7"/>
  <c r="I371" i="2"/>
  <c r="J64" i="2"/>
  <c r="J202" i="1"/>
  <c r="J201" i="1" s="1"/>
  <c r="J193" i="1" s="1"/>
  <c r="E47" i="13"/>
  <c r="D352" i="13"/>
  <c r="D351" i="13"/>
  <c r="U227" i="7"/>
  <c r="AC227" i="7" s="1"/>
  <c r="E226" i="7"/>
  <c r="U226" i="7" s="1"/>
  <c r="AC226" i="7" s="1"/>
  <c r="G100" i="7"/>
  <c r="S100" i="7" s="1"/>
  <c r="AA100" i="7" s="1"/>
  <c r="S101" i="7"/>
  <c r="AA101" i="7" s="1"/>
  <c r="Y25" i="7"/>
  <c r="Y191" i="7" s="1"/>
  <c r="Y242" i="7" s="1"/>
  <c r="Y370" i="7" s="1"/>
  <c r="E163" i="13"/>
  <c r="F311" i="13"/>
  <c r="F310" i="13"/>
  <c r="E119" i="7"/>
  <c r="U146" i="7"/>
  <c r="AC146" i="7" s="1"/>
  <c r="D328" i="13"/>
  <c r="D246" i="13"/>
  <c r="E200" i="7"/>
  <c r="U201" i="7"/>
  <c r="AC201" i="7" s="1"/>
  <c r="T146" i="7"/>
  <c r="AB146" i="7" s="1"/>
  <c r="H119" i="7"/>
  <c r="AC63" i="7"/>
  <c r="V63" i="7"/>
  <c r="AD63" i="7" s="1"/>
  <c r="F45" i="7"/>
  <c r="V45" i="7" s="1"/>
  <c r="AD45" i="7" s="1"/>
  <c r="D312" i="13"/>
  <c r="F47" i="13"/>
  <c r="F245" i="7"/>
  <c r="V246" i="7"/>
  <c r="AD246" i="7" s="1"/>
  <c r="V182" i="7"/>
  <c r="AD182" i="7" s="1"/>
  <c r="J118" i="7"/>
  <c r="J191" i="7" s="1"/>
  <c r="J242" i="7" s="1"/>
  <c r="G45" i="7"/>
  <c r="S46" i="7"/>
  <c r="AA46" i="7" s="1"/>
  <c r="C26" i="2"/>
  <c r="C192" i="2" s="1"/>
  <c r="C243" i="2" s="1"/>
  <c r="C371" i="2" s="1"/>
  <c r="U246" i="7"/>
  <c r="AC246" i="7" s="1"/>
  <c r="AA350" i="7"/>
  <c r="J26" i="1"/>
  <c r="J192" i="1" s="1"/>
  <c r="J243" i="1" s="1"/>
  <c r="I244" i="1"/>
  <c r="H244" i="1"/>
  <c r="H371" i="1" s="1"/>
  <c r="C244" i="1"/>
  <c r="C371" i="1" s="1"/>
  <c r="F102" i="13"/>
  <c r="F101" i="13"/>
  <c r="F163" i="13"/>
  <c r="E202" i="13"/>
  <c r="S246" i="7"/>
  <c r="AA246" i="7" s="1"/>
  <c r="C245" i="7"/>
  <c r="D47" i="13"/>
  <c r="D201" i="13"/>
  <c r="J350" i="7"/>
  <c r="J243" i="7" s="1"/>
  <c r="L310" i="7"/>
  <c r="T311" i="7"/>
  <c r="AB311" i="7" s="1"/>
  <c r="H245" i="7"/>
  <c r="T267" i="7"/>
  <c r="AB267" i="7" s="1"/>
  <c r="P245" i="7"/>
  <c r="P244" i="7" s="1"/>
  <c r="P243" i="7" s="1"/>
  <c r="P370" i="7" s="1"/>
  <c r="T246" i="7"/>
  <c r="AB246" i="7" s="1"/>
  <c r="Q191" i="7"/>
  <c r="Q242" i="7" s="1"/>
  <c r="Q370" i="7" s="1"/>
  <c r="D101" i="13"/>
  <c r="S278" i="7"/>
  <c r="AA278" i="7" s="1"/>
  <c r="I350" i="7"/>
  <c r="U350" i="7" s="1"/>
  <c r="AC350" i="7" s="1"/>
  <c r="U351" i="7"/>
  <c r="AC351" i="7" s="1"/>
  <c r="T277" i="7"/>
  <c r="AB277" i="7" s="1"/>
  <c r="S129" i="7"/>
  <c r="AA129" i="7" s="1"/>
  <c r="C119" i="7"/>
  <c r="G200" i="7"/>
  <c r="S201" i="7"/>
  <c r="AA201" i="7" s="1"/>
  <c r="N100" i="7"/>
  <c r="V100" i="7" s="1"/>
  <c r="AD100" i="7" s="1"/>
  <c r="V101" i="7"/>
  <c r="AD101" i="7" s="1"/>
  <c r="U83" i="7"/>
  <c r="AC83" i="7" s="1"/>
  <c r="E45" i="7"/>
  <c r="C312" i="13"/>
  <c r="E102" i="13"/>
  <c r="E101" i="13"/>
  <c r="J46" i="2"/>
  <c r="J27" i="2"/>
  <c r="M25" i="7"/>
  <c r="M191" i="7" s="1"/>
  <c r="M242" i="7" s="1"/>
  <c r="M370" i="7" s="1"/>
  <c r="D371" i="2"/>
  <c r="J312" i="1"/>
  <c r="J311" i="1" s="1"/>
  <c r="J310" i="1" s="1"/>
  <c r="D192" i="1"/>
  <c r="D243" i="1" s="1"/>
  <c r="D371" i="1" s="1"/>
  <c r="J46" i="1"/>
  <c r="I25" i="7"/>
  <c r="C228" i="13"/>
  <c r="C227" i="13"/>
  <c r="I326" i="7"/>
  <c r="U327" i="7"/>
  <c r="AC327" i="7" s="1"/>
  <c r="C279" i="13"/>
  <c r="C278" i="13"/>
  <c r="C247" i="13"/>
  <c r="I119" i="7"/>
  <c r="I118" i="7" s="1"/>
  <c r="U129" i="7"/>
  <c r="AC129" i="7" s="1"/>
  <c r="C352" i="13"/>
  <c r="C351" i="13"/>
  <c r="E300" i="13"/>
  <c r="U299" i="7"/>
  <c r="AC299" i="7" s="1"/>
  <c r="E277" i="7"/>
  <c r="V227" i="7"/>
  <c r="AD227" i="7" s="1"/>
  <c r="F226" i="7"/>
  <c r="K244" i="7"/>
  <c r="K243" i="7" s="1"/>
  <c r="K370" i="7" s="1"/>
  <c r="H64" i="2"/>
  <c r="H46" i="2" s="1"/>
  <c r="H26" i="2" s="1"/>
  <c r="H192" i="2" s="1"/>
  <c r="H243" i="2" s="1"/>
  <c r="H371" i="2" s="1"/>
  <c r="I371" i="1"/>
  <c r="E371" i="1"/>
  <c r="J244" i="1"/>
  <c r="J310" i="2"/>
  <c r="J244" i="2" s="1"/>
  <c r="D278" i="13"/>
  <c r="D227" i="13"/>
  <c r="E311" i="13"/>
  <c r="E351" i="13"/>
  <c r="E245" i="13" l="1"/>
  <c r="I191" i="7"/>
  <c r="I242" i="7" s="1"/>
  <c r="V226" i="7"/>
  <c r="AD226" i="7" s="1"/>
  <c r="F192" i="7"/>
  <c r="V192" i="7" s="1"/>
  <c r="AD192" i="7" s="1"/>
  <c r="E278" i="13"/>
  <c r="U326" i="7"/>
  <c r="AC326" i="7" s="1"/>
  <c r="I309" i="7"/>
  <c r="U309" i="7" s="1"/>
  <c r="AC309" i="7" s="1"/>
  <c r="S200" i="7"/>
  <c r="AA200" i="7" s="1"/>
  <c r="G192" i="7"/>
  <c r="S192" i="7" s="1"/>
  <c r="AA192" i="7" s="1"/>
  <c r="T245" i="7"/>
  <c r="AB245" i="7" s="1"/>
  <c r="H244" i="7"/>
  <c r="C244" i="7"/>
  <c r="S245" i="7"/>
  <c r="AA245" i="7" s="1"/>
  <c r="F120" i="13"/>
  <c r="F119" i="13"/>
  <c r="S45" i="7"/>
  <c r="AA45" i="7" s="1"/>
  <c r="G25" i="7"/>
  <c r="F244" i="7"/>
  <c r="V245" i="7"/>
  <c r="AD245" i="7" s="1"/>
  <c r="D327" i="13"/>
  <c r="F246" i="13"/>
  <c r="C26" i="13"/>
  <c r="J26" i="2"/>
  <c r="J192" i="2" s="1"/>
  <c r="J243" i="2" s="1"/>
  <c r="J371" i="2" s="1"/>
  <c r="C311" i="13"/>
  <c r="C310" i="13"/>
  <c r="C118" i="7"/>
  <c r="S119" i="7"/>
  <c r="AA119" i="7" s="1"/>
  <c r="J370" i="7"/>
  <c r="F46" i="13"/>
  <c r="U200" i="7"/>
  <c r="AC200" i="7" s="1"/>
  <c r="E192" i="7"/>
  <c r="U192" i="7" s="1"/>
  <c r="AC192" i="7" s="1"/>
  <c r="C120" i="13"/>
  <c r="C119" i="13"/>
  <c r="T45" i="7"/>
  <c r="AB45" i="7" s="1"/>
  <c r="G309" i="7"/>
  <c r="S326" i="7"/>
  <c r="AA326" i="7" s="1"/>
  <c r="H192" i="7"/>
  <c r="T192" i="7" s="1"/>
  <c r="AB192" i="7" s="1"/>
  <c r="T226" i="7"/>
  <c r="AB226" i="7" s="1"/>
  <c r="C201" i="13"/>
  <c r="C193" i="13"/>
  <c r="U277" i="7"/>
  <c r="AC277" i="7" s="1"/>
  <c r="E244" i="7"/>
  <c r="C246" i="13"/>
  <c r="L309" i="7"/>
  <c r="T310" i="7"/>
  <c r="AB310" i="7" s="1"/>
  <c r="D46" i="13"/>
  <c r="E201" i="13"/>
  <c r="E193" i="13"/>
  <c r="H118" i="7"/>
  <c r="T119" i="7"/>
  <c r="AB119" i="7" s="1"/>
  <c r="D120" i="13"/>
  <c r="D119" i="13"/>
  <c r="F25" i="7"/>
  <c r="I243" i="7"/>
  <c r="E119" i="13"/>
  <c r="E25" i="7"/>
  <c r="U45" i="7"/>
  <c r="AC45" i="7" s="1"/>
  <c r="J371" i="1"/>
  <c r="D311" i="13"/>
  <c r="E118" i="7"/>
  <c r="U118" i="7" s="1"/>
  <c r="AC118" i="7" s="1"/>
  <c r="U119" i="7"/>
  <c r="AC119" i="7" s="1"/>
  <c r="E46" i="13"/>
  <c r="N25" i="7"/>
  <c r="N191" i="7" s="1"/>
  <c r="N242" i="7" s="1"/>
  <c r="N370" i="7" s="1"/>
  <c r="V350" i="7"/>
  <c r="AD350" i="7" s="1"/>
  <c r="D25" i="7"/>
  <c r="V119" i="7"/>
  <c r="AD119" i="7" s="1"/>
  <c r="F118" i="7"/>
  <c r="V118" i="7" s="1"/>
  <c r="AD118" i="7" s="1"/>
  <c r="T350" i="7"/>
  <c r="AB350" i="7" s="1"/>
  <c r="D243" i="7"/>
  <c r="E120" i="13"/>
  <c r="D193" i="13"/>
  <c r="D245" i="13"/>
  <c r="E310" i="13"/>
  <c r="V25" i="7" l="1"/>
  <c r="AD25" i="7" s="1"/>
  <c r="F191" i="7"/>
  <c r="T309" i="7"/>
  <c r="AB309" i="7" s="1"/>
  <c r="L243" i="7"/>
  <c r="L370" i="7" s="1"/>
  <c r="T243" i="7"/>
  <c r="AB243" i="7" s="1"/>
  <c r="T25" i="7"/>
  <c r="AB25" i="7" s="1"/>
  <c r="D191" i="7"/>
  <c r="E26" i="13"/>
  <c r="D310" i="13"/>
  <c r="E191" i="7"/>
  <c r="U25" i="7"/>
  <c r="AC25" i="7" s="1"/>
  <c r="D26" i="13"/>
  <c r="C245" i="13"/>
  <c r="C244" i="13"/>
  <c r="T118" i="7"/>
  <c r="AB118" i="7" s="1"/>
  <c r="H191" i="7"/>
  <c r="H242" i="7" s="1"/>
  <c r="S309" i="7"/>
  <c r="AA309" i="7" s="1"/>
  <c r="G243" i="7"/>
  <c r="F245" i="13"/>
  <c r="F244" i="13"/>
  <c r="F243" i="7"/>
  <c r="V243" i="7" s="1"/>
  <c r="AD243" i="7" s="1"/>
  <c r="V244" i="7"/>
  <c r="AD244" i="7" s="1"/>
  <c r="H243" i="7"/>
  <c r="T244" i="7"/>
  <c r="AB244" i="7" s="1"/>
  <c r="U244" i="7"/>
  <c r="AC244" i="7" s="1"/>
  <c r="E243" i="7"/>
  <c r="U243" i="7" s="1"/>
  <c r="AC243" i="7" s="1"/>
  <c r="G191" i="7"/>
  <c r="G242" i="7" s="1"/>
  <c r="S25" i="7"/>
  <c r="AA25" i="7" s="1"/>
  <c r="F26" i="13"/>
  <c r="S118" i="7"/>
  <c r="AA118" i="7" s="1"/>
  <c r="C191" i="7"/>
  <c r="S244" i="7"/>
  <c r="AA244" i="7" s="1"/>
  <c r="C243" i="7"/>
  <c r="I370" i="7"/>
  <c r="E244" i="13"/>
  <c r="S191" i="7" l="1"/>
  <c r="AA191" i="7" s="1"/>
  <c r="C242" i="7"/>
  <c r="G370" i="7"/>
  <c r="D244" i="13"/>
  <c r="C192" i="13"/>
  <c r="H370" i="7"/>
  <c r="U191" i="7"/>
  <c r="AC191" i="7" s="1"/>
  <c r="E242" i="7"/>
  <c r="D242" i="7"/>
  <c r="T191" i="7"/>
  <c r="AB191" i="7" s="1"/>
  <c r="E192" i="13"/>
  <c r="S243" i="7"/>
  <c r="AA243" i="7" s="1"/>
  <c r="F192" i="13"/>
  <c r="D192" i="13"/>
  <c r="V191" i="7"/>
  <c r="AD191" i="7" s="1"/>
  <c r="F242" i="7"/>
  <c r="F370" i="7" l="1"/>
  <c r="V370" i="7" s="1"/>
  <c r="AD370" i="7" s="1"/>
  <c r="V242" i="7"/>
  <c r="AD242" i="7" s="1"/>
  <c r="F243" i="13"/>
  <c r="F371" i="13"/>
  <c r="D243" i="13"/>
  <c r="D371" i="13"/>
  <c r="D370" i="7"/>
  <c r="T370" i="7" s="1"/>
  <c r="AB370" i="7" s="1"/>
  <c r="T242" i="7"/>
  <c r="AB242" i="7" s="1"/>
  <c r="C370" i="7"/>
  <c r="S370" i="7" s="1"/>
  <c r="AA370" i="7" s="1"/>
  <c r="S242" i="7"/>
  <c r="AA242" i="7" s="1"/>
  <c r="E243" i="13"/>
  <c r="E371" i="13"/>
  <c r="U242" i="7"/>
  <c r="AC242" i="7" s="1"/>
  <c r="E370" i="7"/>
  <c r="U370" i="7" s="1"/>
  <c r="AC370" i="7" s="1"/>
  <c r="C371" i="13"/>
  <c r="C243" i="13"/>
</calcChain>
</file>

<file path=xl/sharedStrings.xml><?xml version="1.0" encoding="utf-8"?>
<sst xmlns="http://schemas.openxmlformats.org/spreadsheetml/2006/main" count="3382" uniqueCount="691">
  <si>
    <t>РЕПУБЛИКА СРПСКА</t>
  </si>
  <si>
    <t>Кодови буџетске класификације</t>
  </si>
  <si>
    <t>Буџетски корисник:</t>
  </si>
  <si>
    <t>од</t>
  </si>
  <si>
    <t>Адреса и телефон:</t>
  </si>
  <si>
    <t>до</t>
  </si>
  <si>
    <t>Трансакциони рачун:</t>
  </si>
  <si>
    <t xml:space="preserve">Надлежна институција: </t>
  </si>
  <si>
    <t>Појединачни образац</t>
  </si>
  <si>
    <t>Збирни образац</t>
  </si>
  <si>
    <t>     </t>
  </si>
  <si>
    <t>организациони кодови</t>
  </si>
  <si>
    <t>матични број</t>
  </si>
  <si>
    <t>шифра дјелатности</t>
  </si>
  <si>
    <t>Статистички и порески кодови</t>
  </si>
  <si>
    <t>ЈИБ</t>
  </si>
  <si>
    <t>Образац 1</t>
  </si>
  <si>
    <t>Консолидовани образац</t>
  </si>
  <si>
    <t>од  _____ до _____ 20___. године</t>
  </si>
  <si>
    <t xml:space="preserve">                                                     </t>
  </si>
  <si>
    <t xml:space="preserve">                          (КМ)</t>
  </si>
  <si>
    <t>Економ.</t>
  </si>
  <si>
    <t>код</t>
  </si>
  <si>
    <t>П О З И Ц И Ј А</t>
  </si>
  <si>
    <t>Фонд 01</t>
  </si>
  <si>
    <t>1. Приходи од пореза на доходак и добит (а до в)</t>
  </si>
  <si>
    <t>3. Порези на лична примања и приходе од самосталних дјелатности</t>
  </si>
  <si>
    <t>4. Порези на имовину (а до г)</t>
  </si>
  <si>
    <t>5. Порези на промет производа и услуга</t>
  </si>
  <si>
    <t>8. Остали порески приходи</t>
  </si>
  <si>
    <t>III ГРАНТОВИ (1)</t>
  </si>
  <si>
    <t>* * *</t>
  </si>
  <si>
    <t>III БУЏЕТСКА РЕЗЕРВА</t>
  </si>
  <si>
    <t>1. Примици за произведену сталну имовину</t>
  </si>
  <si>
    <t>2. Примици за драгоцјености</t>
  </si>
  <si>
    <t>3. Примици за непроизведену сталну имовину</t>
  </si>
  <si>
    <t>5. Примици за стратешке залихе</t>
  </si>
  <si>
    <t>1. Издаци за произведену сталну имовину</t>
  </si>
  <si>
    <t>3. Издаци за непроизведену сталну имовину</t>
  </si>
  <si>
    <t>4. Издаци за сталну имовину намијењену продаји</t>
  </si>
  <si>
    <t>5. Издаци за стратешке залихе</t>
  </si>
  <si>
    <t>Д.   С У Ф И Ц И Т / Д Е Ф И Ц И Т   (В + Г)</t>
  </si>
  <si>
    <t>Е.   Н Е Т О   П Р И М И Ц И   О Д   Ф И Н А Н С И Ј С К Е   И М О В И Н Е   (I - II)</t>
  </si>
  <si>
    <r>
      <t>Табела 2.</t>
    </r>
    <r>
      <rPr>
        <sz val="9"/>
        <color indexed="8"/>
        <rFont val="Calibri"/>
        <family val="2"/>
      </rPr>
      <t xml:space="preserve"> </t>
    </r>
  </si>
  <si>
    <t xml:space="preserve">                                                                            (у КМ)</t>
  </si>
  <si>
    <t>Лице одговорно за састављање извјештаја</t>
  </si>
  <si>
    <t>М.П.</t>
  </si>
  <si>
    <t>4. Примици од продаје сталне имовине намијењене продаји и обустављених пословања</t>
  </si>
  <si>
    <t>6. Примици од залиха материјала, учинака, робе и ситног инвентара, амбалаже и сл.</t>
  </si>
  <si>
    <t>У</t>
  </si>
  <si>
    <t>Руководилац</t>
  </si>
  <si>
    <t>дана</t>
  </si>
  <si>
    <t>(пуно име, презиме, бр. лиценце и потпис)</t>
  </si>
  <si>
    <t>(пуно име, презиме и потпис)</t>
  </si>
  <si>
    <t>ОБРАЗАЦ ЗА МЈЕСЕЧНО ИЗВЈЕШТАВАЊЕ</t>
  </si>
  <si>
    <t>основни функционални код</t>
  </si>
  <si>
    <t>(у КМ)</t>
  </si>
  <si>
    <t>Текућа година</t>
  </si>
  <si>
    <t>Елиминација</t>
  </si>
  <si>
    <t>УКУПНО</t>
  </si>
  <si>
    <t>(8 + 9)</t>
  </si>
  <si>
    <t>Фонд 02</t>
  </si>
  <si>
    <t>Фонд 03</t>
  </si>
  <si>
    <t>Фонд 04</t>
  </si>
  <si>
    <t>Фонд 05</t>
  </si>
  <si>
    <t xml:space="preserve">УКУПНО              </t>
  </si>
  <si>
    <t>(3 + 4 + 5 + 6 + 7)</t>
  </si>
  <si>
    <t>А.  П Р И Х О Д И  (О С И М   О Б Р А Ч У Н С К И Х)  (I + II + III + IV)</t>
  </si>
  <si>
    <t>I ПОРЕСКИ ПРИХОДИ (1 + 2 + 3 + 4 + 5 + 6 + 7 + 8)</t>
  </si>
  <si>
    <t>а) Порези на доходак</t>
  </si>
  <si>
    <t>б) Порези на добит правних лица</t>
  </si>
  <si>
    <t>в) Порези на приходе капиталних добитака</t>
  </si>
  <si>
    <r>
      <t>2. Доприноси за социјално осигурање (а</t>
    </r>
    <r>
      <rPr>
        <b/>
        <vertAlign val="subscript"/>
        <sz val="8"/>
        <color indexed="8"/>
        <rFont val="Calibri"/>
        <family val="2"/>
      </rPr>
      <t>1</t>
    </r>
    <r>
      <rPr>
        <b/>
        <sz val="8"/>
        <color indexed="8"/>
        <rFont val="Calibri"/>
        <family val="2"/>
      </rPr>
      <t xml:space="preserve"> до а</t>
    </r>
    <r>
      <rPr>
        <b/>
        <vertAlign val="subscript"/>
        <sz val="8"/>
        <color indexed="8"/>
        <rFont val="Calibri"/>
        <family val="2"/>
      </rPr>
      <t>3</t>
    </r>
    <r>
      <rPr>
        <b/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</si>
  <si>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Посебан допринос за професионалну рехабилитацију и запошљавање лица са инвалидитетом (712171)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</si>
  <si>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Посебан допринос за солидарност (712172)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</si>
  <si>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Доприноси за социјално осигурање осим посебних доприноса (712-а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</si>
  <si>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t>а) Порези на имовину</t>
  </si>
  <si>
    <t>б) Порези на насљеђе и поклоне</t>
  </si>
  <si>
    <t>в) Порези на финансијске и капиталне трансакције</t>
  </si>
  <si>
    <t>г) Остали порези на имовину</t>
  </si>
  <si>
    <t>6. Царине и увозне дажбине</t>
  </si>
  <si>
    <t>7. Индиректни порези прикупљени преко УИО</t>
  </si>
  <si>
    <t>II НЕПОРЕСКИ ПРИХОДИ (1 + 2 + 3 + 4 + 5)</t>
  </si>
  <si>
    <t>1. Приходи од финансијске и нефинансијске имовине и позитивних курсних разлика (а до ђ)</t>
  </si>
  <si>
    <r>
      <t>а) Приходи од дивиденде, учешћа у капиталу и сличних права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</si>
  <si>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Приходи од дивиденди и удјела у профиту у јавним предузећима и финансијским институцијама (721111)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</si>
  <si>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Приходи од давања права на експлоатацију природних ресурса, патената и ауторских права (721112)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</si>
  <si>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Остали приходи од финансијске и нематеријалне имовине (721119)</t>
    </r>
  </si>
  <si>
    <t>б) Приходи од закупа и ренте</t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</si>
  <si>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Приходи од закупа објеката (721221+721222)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</si>
  <si>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Приходи од закупа земљишта (721223+721224)</t>
    </r>
  </si>
  <si>
    <t>в) Приходи од камата на готовину и готовинске еквиваленте</t>
  </si>
  <si>
    <t>г) Приходи од хартија од вриједнсти и финансијских деривата</t>
  </si>
  <si>
    <r>
      <t>д) Приходи од камата и осталих накнада за дате зајмове (д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д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</t>
    </r>
  </si>
  <si>
    <r>
      <t>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Приход од камате на дате зајмове Централној банци (721521)</t>
    </r>
  </si>
  <si>
    <r>
      <t>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Приход од камата на дате зајмове Инвестиционо-развојној банци и фондовима под њеном управом (721522)</t>
    </r>
  </si>
  <si>
    <r>
      <t>д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 xml:space="preserve">) Приходи од камата на дате зајмове ЈП Путеви и ЈП Аутопутеви РС (721533)  </t>
    </r>
  </si>
  <si>
    <r>
      <t>д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Приходи од осталих накнада на дате зајмове (72159)</t>
    </r>
  </si>
  <si>
    <r>
      <t>д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Приходи од камата на остале зајмове (7215-д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-д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-д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</t>
    </r>
  </si>
  <si>
    <t>ђ) Приходи по основу реализованих позитивних курсних разлика из пословних и инвестиционих активности</t>
  </si>
  <si>
    <r>
      <t>а) Административне накнаде и таксе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</si>
  <si>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Посебна републичка такса (722112)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</si>
  <si>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Административне накнаде и таксе осим посебне републичке таксе (7221-а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</t>
    </r>
  </si>
  <si>
    <t>б) Судске накнаде и таксе</t>
  </si>
  <si>
    <r>
      <t>в) Комуналне накнаде и таксе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</si>
  <si>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Комуналне таксе на кориштење јавних површина (722314+722317+722318+722391+722392+722393+722394+722395)</t>
    </r>
  </si>
  <si>
    <r>
      <t>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Комуналне таксе на остале предмете таксирања (7223-в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 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</si>
  <si>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г) Накнаде по разним основама (г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г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</si>
  <si>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Накнада за кориштење и промјену намјене земљишта (722412+722425)</t>
    </r>
  </si>
  <si>
    <r>
      <t>г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Накнаде за кориштење природних и других добара од општег интерeса (722424+722433+722435+722436+ 722438+722442+722443+722444+722445+722448+722458+722462+722463+722464+722465+722468+722469+722491)</t>
    </r>
  </si>
  <si>
    <r>
      <t>г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Накнаде из прихода (722426+722434+722449+722456 +722467)</t>
    </r>
  </si>
  <si>
    <r>
      <t>г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Остале накнаде (7224-г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-г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-г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-г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</t>
    </r>
  </si>
  <si>
    <t>д) Приходи од пружања јавних услуга</t>
  </si>
  <si>
    <r>
      <t>3. Новчане казне (а</t>
    </r>
    <r>
      <rPr>
        <b/>
        <vertAlign val="subscript"/>
        <sz val="8"/>
        <color indexed="8"/>
        <rFont val="Calibri"/>
        <family val="2"/>
      </rPr>
      <t>1</t>
    </r>
    <r>
      <rPr>
        <b/>
        <sz val="8"/>
        <color indexed="8"/>
        <rFont val="Calibri"/>
        <family val="2"/>
      </rPr>
      <t xml:space="preserve"> + а</t>
    </r>
    <r>
      <rPr>
        <b/>
        <vertAlign val="subscript"/>
        <sz val="8"/>
        <color indexed="8"/>
        <rFont val="Calibri"/>
        <family val="2"/>
      </rPr>
      <t>2</t>
    </r>
    <r>
      <rPr>
        <b/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</si>
  <si>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Одузета средства и имовинска корист у поступцима из надлежности републичких орагана (723118+723119)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</si>
  <si>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Новчане казне осим одузетих средстава и имовинске користи у поступцима из надлежности републичких органа (723-а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</si>
  <si>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а) Приходи од финансијске и нефинансијске имовине и трансакција са другим јединицама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</si>
  <si>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Приходи од закупа од других јединица власти (72811)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</si>
  <si>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Приходи по основу хартија од вриједности и финансијских деривата од других јединица власти (72812)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</si>
  <si>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Приходи од камата на дате зајмове другим јединицама власти (72813)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</si>
  <si>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Приходи од осталих накнада за дате зајмове другим јединицама власти (72814)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</si>
  <si>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Приходи по основу позитивних курсних разлика из пословних и инвестиционих трансакција са другим јединицама власти (72815)</t>
    </r>
  </si>
  <si>
    <r>
      <t>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Приходи из трансакција размјене са другим јединицама власти (72816)</t>
    </r>
  </si>
  <si>
    <r>
      <t>а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 Остали приходи од финансијске и нефинансијске имовине и из трансакција размјене са другим јединицама власти (72189)</t>
    </r>
  </si>
  <si>
    <r>
      <t>б) Приходи од финансијске и нефинансијске имовине и трансакција унутар исте јединице власти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</si>
  <si>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Приходи од закупа унутар исте јединице власти (72821)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</si>
  <si>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Приходи од камата на дате зајмове унутар исте јединице власти (72822)</t>
    </r>
  </si>
  <si>
    <r>
      <t>б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Приходи од осталих накнада за дате зајмове унутар исте јединице власти (72823)</t>
    </r>
  </si>
  <si>
    <r>
      <t>б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Приходи по основу позитивних курсних разлика из пословних и инвестиционих трансакција унутар исте јединице власти (72824)</t>
    </r>
  </si>
  <si>
    <r>
      <t>б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Приходи из трансакција размјене унутар исте јединице власти (72825)</t>
    </r>
  </si>
  <si>
    <r>
      <t>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Остали приходи од финансијске и нефинансијске имовине и из трансакција размјене унутар исте јединице власти (72829)</t>
    </r>
  </si>
  <si>
    <t>5. Остали непорески приходи</t>
  </si>
  <si>
    <t>1. Грантови (а + б)</t>
  </si>
  <si>
    <r>
      <t>а) Грантови из иностранства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 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</si>
  <si>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Текући грантови од страних влада (731111)</t>
    </r>
  </si>
  <si>
    <r>
      <t>a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Текући грантови од међународних организација (731112)</t>
    </r>
  </si>
  <si>
    <r>
      <t>a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Остали текући грантови из иностранства (731119)</t>
    </r>
  </si>
  <si>
    <r>
      <t>a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Капитални грантови од страних влада (731121)</t>
    </r>
  </si>
  <si>
    <r>
      <t>a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Капитални грантови од међународних организација (731122)</t>
    </r>
  </si>
  <si>
    <r>
      <t>a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Остали капитални грантови из иностранства (731129)</t>
    </r>
  </si>
  <si>
    <t>б) Грантови из земље</t>
  </si>
  <si>
    <t>1. Трансфери између различитих јединица власти (а до д)</t>
  </si>
  <si>
    <t>а) Трансфери од државе</t>
  </si>
  <si>
    <t>б) Трансфери од ентитета</t>
  </si>
  <si>
    <t>в) Трансфери од јединица локалне самоуправе</t>
  </si>
  <si>
    <t>г) Трансфери од фондова обавезног социјалног осигурања</t>
  </si>
  <si>
    <t>д) Трансфери од осталих јединица власти</t>
  </si>
  <si>
    <t>2. Трансфери унутар исте јединице власти</t>
  </si>
  <si>
    <t>2. Накнаде и таксе и приходи од пружања јавних услуга                    (а до д)</t>
  </si>
  <si>
    <r>
      <t>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Накнаде на име трошкова јавних услуга (722411+ 722437+722452+722461+722466+722471+722472)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</si>
  <si>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Комуналне таксе за дозволе за кориштење добара и вршење активности (722311+722312+722313+722315+ 722316+722321+722331+722332)</t>
    </r>
  </si>
  <si>
    <r>
      <t>г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Накнаде за дозволе за кориштење добара и вршење активности (722421+722422+722423+722427+722446+ 722447+722457+72248)</t>
    </r>
  </si>
  <si>
    <t>4. Приходи од финансијске и нефинансијске имовине и трансакција размјене између или унутар јединица власти                 (а + б)</t>
  </si>
  <si>
    <t>IV ТРАНСФЕРИ ИЗМЕЂУ ИЛИ УНУТАР ЈЕДИНИЦА ВЛАСТИ                     (1 + 2)</t>
  </si>
  <si>
    <t>Б.   Р А С Х О Д И   (О С И М   О Б Р А Ч У Н С К И Х)  (I + II + III)</t>
  </si>
  <si>
    <t>I ТЕКУЋИ РАСХОДИ (1 + 2 + 3 + 4 + 5 + 6 + 7 + 8 + 9)</t>
  </si>
  <si>
    <t>1. Расходи за лична примања запослених (а до г)</t>
  </si>
  <si>
    <t>а) Расходи за бруто плате запослених</t>
  </si>
  <si>
    <t>б) Расходи за бруто накнаде трошкова и осталих личних примања запослених по основу рада</t>
  </si>
  <si>
    <t>в) Расходи за накнаду плата запослених за вријеме боловања, родитељског одсуства и осталих накнада плата</t>
  </si>
  <si>
    <t>г) Расходи за отпремнине и једнократне помоћи (бруто)</t>
  </si>
  <si>
    <r>
      <t>2. Расходи по основу коришћења робе и услуга (а</t>
    </r>
    <r>
      <rPr>
        <b/>
        <vertAlign val="subscript"/>
        <sz val="8"/>
        <color indexed="8"/>
        <rFont val="Calibri"/>
        <family val="2"/>
      </rPr>
      <t>1</t>
    </r>
    <r>
      <rPr>
        <b/>
        <sz val="8"/>
        <color indexed="8"/>
        <rFont val="Calibri"/>
        <family val="2"/>
      </rPr>
      <t xml:space="preserve"> до а</t>
    </r>
    <r>
      <rPr>
        <b/>
        <vertAlign val="subscript"/>
        <sz val="8"/>
        <color indexed="8"/>
        <rFont val="Calibri"/>
        <family val="2"/>
      </rPr>
      <t>3</t>
    </r>
    <r>
      <rPr>
        <b/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</si>
  <si>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за закуп непроизведених сталних средстава (41214)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</si>
  <si>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 xml:space="preserve">) Расходи по основу пореза, доприноса и непореских накнада на терет послодавца (41297) 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</si>
  <si>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Расходи по основу коришћења робе и услуга осим расхода за закуп непроизведених сталних средстава и расхода по основу пореза, доприноса и непореских накнада на терет послодавца (412-а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</si>
  <si>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а) Расходи по основу камата на хартије од вриједности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</si>
  <si>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камата на хартије од вриједности у земљи (41311)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</si>
  <si>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Расходи по основу камата на хартије од вриједности у иностранству (41312)</t>
    </r>
  </si>
  <si>
    <t xml:space="preserve">б) Расходи финансирања по основу финансијских деривата </t>
  </si>
  <si>
    <r>
      <t>в) Расходи по основу камата на примљене зајмове у земљи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в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</si>
  <si>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камата на зајмове примљене од Централне банке (413321)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</si>
  <si>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Расходи по основу камата на зајмове примљене од Инвестиционо-развојне банке и фондова под њеном управом (413322)</t>
    </r>
  </si>
  <si>
    <r>
      <t>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Расходи по основу камата на зајмове примљене од ЈП Путеви и ЈП Аутопутеви РС (413332)</t>
    </r>
  </si>
  <si>
    <r>
      <t>в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Остали расходи по основу камата на примљене зајмове у земљи (4133-в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-в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-в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</t>
    </r>
  </si>
  <si>
    <t>г) Расходи по основу камата на примљене зајмове из иностранства</t>
  </si>
  <si>
    <t>д) Трошкови сервисирања примљених зајмова</t>
  </si>
  <si>
    <t>ђ) Расходи по основу негативних курсних разлика из пословних и инвестиционих активности</t>
  </si>
  <si>
    <r>
      <t>е) Расходи по основу затезних камата (е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е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</si>
  <si>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е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затезних камата у земљи (41391)</t>
    </r>
  </si>
  <si>
    <r>
      <t>е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Расходи по основу затезних камата у иностранству (41392)</t>
    </r>
  </si>
  <si>
    <t>4. Субвенције*</t>
  </si>
  <si>
    <t>5. Грантови (а + б)</t>
  </si>
  <si>
    <r>
      <t>а) Грантови у иностранство (а</t>
    </r>
    <r>
      <rPr>
        <vertAlign val="subscript"/>
        <sz val="8"/>
        <color indexed="8"/>
        <rFont val="Calibri"/>
        <family val="2"/>
      </rPr>
      <t xml:space="preserve">1  </t>
    </r>
    <r>
      <rPr>
        <sz val="8"/>
        <color indexed="8"/>
        <rFont val="Calibri"/>
        <family val="2"/>
      </rPr>
      <t>до 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</si>
  <si>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Грантови страним владама (415111+415121)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</si>
  <si>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Грантови међународним организацијама (415112+415122)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</si>
  <si>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Остали грантови у иностранство (415119+415129)</t>
    </r>
  </si>
  <si>
    <r>
      <t>б) Грантови у земљи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</si>
  <si>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Текући грантови у земљи (41521+41522)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</si>
  <si>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Капитални грантови у земљи (41523+41524)</t>
    </r>
  </si>
  <si>
    <r>
      <t>6. Дознаке на име социјалне заштите које се исплаћују из буџета Републике, општина и градова (а</t>
    </r>
    <r>
      <rPr>
        <b/>
        <vertAlign val="subscript"/>
        <sz val="8"/>
        <color indexed="8"/>
        <rFont val="Calibri"/>
        <family val="2"/>
      </rPr>
      <t>1</t>
    </r>
    <r>
      <rPr>
        <b/>
        <sz val="8"/>
        <color indexed="8"/>
        <rFont val="Calibri"/>
        <family val="2"/>
      </rPr>
      <t xml:space="preserve"> + а</t>
    </r>
    <r>
      <rPr>
        <b/>
        <vertAlign val="subscript"/>
        <sz val="8"/>
        <color indexed="8"/>
        <rFont val="Calibri"/>
        <family val="2"/>
      </rPr>
      <t>2</t>
    </r>
    <r>
      <rPr>
        <b/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</si>
  <si>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Инвалиднине и помоћи породицама палих бораца, ратних војних инвалида и цивилних жртава рата (416121+416122+416141+416142+416321)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</si>
  <si>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Остале дознаке на име социјалне заштите које се исплаћују из буџета Републике, општина и градова (416-a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</t>
    </r>
  </si>
  <si>
    <t>7. Дознаке на име социјалне заштите које исплаћују институције обавезног социјалног осигурања (а до г)</t>
  </si>
  <si>
    <t>а) Дознаке по основу пензијског осигурања</t>
  </si>
  <si>
    <t>б) Дознаке по основу здравственог осигурања</t>
  </si>
  <si>
    <t>в) Дознаке по основу осигурања од незапослености</t>
  </si>
  <si>
    <t>г) Дознаке по основу дјечије заштите</t>
  </si>
  <si>
    <t>8. Расходи финансирања, други финансијски трошкови и расходи трансакција размјене између или унутар јединица власти (а до г)</t>
  </si>
  <si>
    <r>
      <t>а) Расходи финансирања и други финансијски трошкови између јединица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</si>
  <si>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хартија од вриједности према другим јединицама власти (41811)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</si>
  <si>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Расходи по основу финансијских деривата према другим јединицама власти (41812)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</si>
  <si>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Расходи по основу камата на зајмове примљене од других јединица власти (41813)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</si>
  <si>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Расходи по основу осталих накнада на зајмове примљене од осталих јединица власти (41814)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</si>
  <si>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Расходи по основу негативних курсних разлика из пословних и инвестиционих трансакција са другим јединицама власти (41815)</t>
    </r>
  </si>
  <si>
    <r>
      <t>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Расходи по основу затезних камата из трансакција са другим јединицама власти (41816)</t>
    </r>
  </si>
  <si>
    <t xml:space="preserve">б) Расходи из трансакција размјене између јединица власти </t>
  </si>
  <si>
    <r>
      <t>в) Расходи финансирања и други финансијски трошкови из трансакција унутар исте јединице власти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в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</si>
  <si>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камата на зајмове примљене унутар исте јединице власти (41831)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</si>
  <si>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Расходи од осталих накнада на зајмове примљене унутар исте јединице власти (41832)</t>
    </r>
  </si>
  <si>
    <r>
      <t>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Расходи по основу негативних курсних разлика из пословних и инвестиционих трансакција унутар исте јединице власти (41833)</t>
    </r>
  </si>
  <si>
    <r>
      <t>в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Расходи по основу затезних камата из трансакција унутар исте јединице власти (41834)</t>
    </r>
  </si>
  <si>
    <t>г) Расходи из трансакција размјене унутар исте јединице власти</t>
  </si>
  <si>
    <r>
      <t>9. Расходи по судским рјешењима (а</t>
    </r>
    <r>
      <rPr>
        <b/>
        <vertAlign val="subscript"/>
        <sz val="8"/>
        <color indexed="8"/>
        <rFont val="Calibri"/>
        <family val="2"/>
      </rPr>
      <t>1</t>
    </r>
    <r>
      <rPr>
        <b/>
        <sz val="8"/>
        <color indexed="8"/>
        <rFont val="Calibri"/>
        <family val="2"/>
      </rPr>
      <t xml:space="preserve"> до а</t>
    </r>
    <r>
      <rPr>
        <b/>
        <vertAlign val="subscript"/>
        <sz val="8"/>
        <color indexed="8"/>
        <rFont val="Calibri"/>
        <family val="2"/>
      </rPr>
      <t>4</t>
    </r>
    <r>
      <rPr>
        <b/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</si>
  <si>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Расходи по основу исплате главнице дуга по судским рјешењима (419111)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</si>
  <si>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 xml:space="preserve">) Расходи по основу исплате камате по судским рјешењима (419112) 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</si>
  <si>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Расходи по основу адвокатских и правних услуга по судским рјешењима (419113)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</si>
  <si>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 xml:space="preserve">) Остали расходи по судским рјешењима (419119) </t>
    </r>
  </si>
  <si>
    <t>II ТРАНСФЕРИ ИЗМЕЂУ И УНУТАР ЈЕДИНИЦА ВЛАСТИ  (1 + 2)</t>
  </si>
  <si>
    <t>а) Трансфери држави</t>
  </si>
  <si>
    <t>б) Трансфери ентитету</t>
  </si>
  <si>
    <t>в) Трансфери јединицама локалне самоуправе</t>
  </si>
  <si>
    <t>г) Трансфери фондовима обавезног социјалног осигурања</t>
  </si>
  <si>
    <t>д) Трансфери осталим јединицама власти</t>
  </si>
  <si>
    <t>3. Расходи финансирања и други финансијски трошкови                  (а до е)</t>
  </si>
  <si>
    <t>В.   Б Р У Т О   С У Ф И Ц И Т / Д Е Ф И Ц И Т   (А – Б)</t>
  </si>
  <si>
    <t>II ПРИМИЦИ ЗА НЕФИНАНСИЈСКУ ИМОВИНУ ИЗ ТРАНСАКЦИЈА ИЗМЕЂУ ИЛИ УНУТАР ЈЕДИНИЦА  ВЛАСТИ (1)</t>
  </si>
  <si>
    <t>1. Примици за нефинансијску имовину из трансакција између или унутар јединица власти (а + б)</t>
  </si>
  <si>
    <r>
      <t>а) Примици за нефинансијску имовину из трансакција са другим јединицама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</si>
  <si>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за производену сталну имовину из трансакција са другим јединицама власти (88111)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</si>
  <si>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за драгоцјености из трансакција са другим јединицама власти (88112)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</si>
  <si>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за непроизведену сталну имовину из трансакција са другим јединицама власти (88113)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</si>
  <si>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Примици од продаје сталне имовине намијењене продаји и обустављених пословања из трансакција са другим јединицама власти (88114)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</si>
  <si>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Примици за стратешке залихе из трансакција са другим јединицама власти (88115)</t>
    </r>
  </si>
  <si>
    <r>
      <t>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Примици од залиха материјала, учинака, робе и ситног инвентара, амбалаже и сл. из трансакција са другим јединицама власти (88116)</t>
    </r>
  </si>
  <si>
    <r>
      <t>а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 Примици за осталу нефинансијску имовину из транскација са другим јединицама власти (88119)</t>
    </r>
  </si>
  <si>
    <r>
      <t>б) Примици за нефинансијску имовину из трансакција са другим буџетским корисницима исте јединице власти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б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</si>
  <si>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за производену сталну имовину из трансакција са другим буџетским корисницима исте јединице власти (88121)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</si>
  <si>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за драгоцјености из трансакција са другим буџетским корисницима исте јединице власти (88122)</t>
    </r>
  </si>
  <si>
    <r>
      <t>б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за непроизведену сталну имовину из трансакција са другим буџетским корисницима исте јединице власти (88123)</t>
    </r>
  </si>
  <si>
    <r>
      <t>б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Примици од продаје сталне имовине намијењене продаји и обустављених пословања из трансакција са другим буџетским корисницима исте јединице власти (88124)</t>
    </r>
  </si>
  <si>
    <r>
      <t>б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Примици за стратешке залихе из трансакција са другим буџетским корисницима исте јединице власти (88125)</t>
    </r>
  </si>
  <si>
    <r>
      <t>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Примици од залиха материјала, учинака, робе и ситног инвентара, амбалаже и сл. из трансакција са другим буџетским корисницима исте јединице власти (88126)</t>
    </r>
  </si>
  <si>
    <r>
      <t>б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 Примици за осталу нефинансијску имовину из транскација са другим буџетским корисницима исте јединице власти (88129)</t>
    </r>
  </si>
  <si>
    <t>III ИЗДАЦИ ЗА НЕФИНАНСИЈСКУ ИМОВИНУ (1 + 2 + 3 + 4 + 5 + 6 + 7)*</t>
  </si>
  <si>
    <t>2. Издаци  за драгоцјености</t>
  </si>
  <si>
    <t>6. Издаци за залихе материјала, робе и ситног инвентара, амбалаже и сл.</t>
  </si>
  <si>
    <t>7. Издаци за улагање на туђим некретнинама, постројењима и опреми</t>
  </si>
  <si>
    <t>IV ИЗДАЦИ ЗА НЕФИНАНСИЈСКУ ИМОВИНУ ИЗ ТРАНСАКЦИЈА ИЗМЕЂУ ИЛИ УНУТАР ЈЕДИНИЦА ВЛАСТИ (1)</t>
  </si>
  <si>
    <t>1. Издаци за нефинансијску имовину из трансакција између или унутар јединица власти (а + б)</t>
  </si>
  <si>
    <r>
      <t>а) Издаци за нефинансијску имовину из трансакција са другим јединицама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</si>
  <si>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произведену сталну имовину из трансакција са другим јединицама власти (58111)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</si>
  <si>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драгоцјености из трансакција са другим јединицама власти (58112)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</si>
  <si>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непроизведену сталну имовину из трансакција са другим јединицама власти (58113)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</si>
  <si>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стартешке залихе из трансакција са другим јединицама власти (58114)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</si>
  <si>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Издаци за залихе материјала, робе и ситног инвентара, амбалаже и сл. из трансакција са другим јединицам власти (58115)</t>
    </r>
  </si>
  <si>
    <r>
      <t>а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Издаци за осталу нефинансијску имовину из трансакција са другим јединицама власти (58119)</t>
    </r>
  </si>
  <si>
    <r>
      <t>б) Издаци за нефинансијску имовину из трансакција са другим буџетским корисницима исте јединице власти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</si>
  <si>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произведену сталну имовину из трансакција са другим буџетским корисницима исте јединице власти (58121)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</si>
  <si>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драгоцјености из трансакција са другим буџетским корисницима исте јединице власти (58122)</t>
    </r>
  </si>
  <si>
    <r>
      <t>б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непроизведену сталну имовину из трансакција са другим буџетским корисницима исте јединице власти (58123)</t>
    </r>
  </si>
  <si>
    <r>
      <t>б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стартешке залихе из трансакција са другим буџетским корисницима исте јединице власти (58124)</t>
    </r>
  </si>
  <si>
    <r>
      <t>б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Издаци за залихе материјала, робе и ситног инвентара, амбалаже и сл. из трансакција са другим буџетским корисницима исте јединице власти (58125)</t>
    </r>
  </si>
  <si>
    <r>
      <t>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Издаци за осталу нефинансијску имовину из трансакција са другим буџетским корисницима исте јединице власти (58129)</t>
    </r>
  </si>
  <si>
    <t>Ђ.   Н Е Т О   Ф И Н А Н С И Р А Њ Е   (Е + Ж + З + И)</t>
  </si>
  <si>
    <t>Г.   Н Е Т О   И З Д А Ц И   З А   Н Е Ф И Н А Н С И Ј С К У   И М О В И Н У   (I + II – III - IV)</t>
  </si>
  <si>
    <t>I ПРИМИЦИ ЗА НЕФИНАНСИЈСКУ ИМОВИНУ                                                               (1 + 2 + 3 + 4 + 5 + 6)</t>
  </si>
  <si>
    <t>I ПРИМИЦИ ОД ФИНАНСИЈСКЕ ИМОВИНЕ (1 + 2)</t>
  </si>
  <si>
    <t>1. Примици од финансијске имовине (а до д)</t>
  </si>
  <si>
    <r>
      <t>а) Примици од хартија од вриједности (изузев акција)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</si>
  <si>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хартија од вриједности у земљи (изузев акција) (91111)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</si>
  <si>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хартија од вриједности у иностранству (изузев акција) (91112)</t>
    </r>
  </si>
  <si>
    <r>
      <t>б) Примици за акције и учешћа у капиталу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</si>
  <si>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за акције и учешћа у капиталу у земљи (91121+91122+91123+91124)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</si>
  <si>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за акције и учешћа у капиталу у иностранству (91126)</t>
    </r>
  </si>
  <si>
    <r>
      <t>в) Примици од финансијских деривата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</si>
  <si>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финансијских деривата у земљи (91131)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</si>
  <si>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финансијских деривата у иностранству (91132)</t>
    </r>
  </si>
  <si>
    <r>
      <t>г) Примици од наплате датих зајмова (г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г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</t>
    </r>
  </si>
  <si>
    <r>
      <t>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наплате зајмова датих Централној банци (911421)</t>
    </r>
  </si>
  <si>
    <r>
      <t>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наплате зајмова датих Инвестиционо-развојној банци и фондовима под њеном управом (911422)</t>
    </r>
  </si>
  <si>
    <r>
      <t>г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од наплате зајмова датих осталим домаћим финансијским субјектима (911428+91144)</t>
    </r>
  </si>
  <si>
    <r>
      <t>г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Примици од наплате зајмова датих ЈП Путеви и ЈП Аутопутеви РС (911433)</t>
    </r>
  </si>
  <si>
    <r>
      <t>г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Примици од наплате зајмова датих осталим домаћим нефинансијским субјектима (911431+911438+91145)</t>
    </r>
  </si>
  <si>
    <r>
      <t>г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Примици од наплате осталих зајмова датих у земљи (91146+91147+91148)</t>
    </r>
  </si>
  <si>
    <r>
      <t>г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 Примици од наплате зајмова датих у иностранство (91149)</t>
    </r>
  </si>
  <si>
    <r>
      <t>д) Примици по основу орочених новчаних средстава (д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</si>
  <si>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по основу орочених новчаних средстава  код страних субјеката (9115-д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</t>
    </r>
  </si>
  <si>
    <t>2. Примици од финансијске имовине из трансакција између или унутар јединица власти (а + б)</t>
  </si>
  <si>
    <r>
      <t>а) Примици од финансијске имовине из трансакција са другим јединицама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</si>
  <si>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обвезница других јединица власти (91811)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</si>
  <si>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осталих хартија од вриједности (изузев акција) других јединица власти (91812)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</si>
  <si>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од финансијских деривата других јединица власти (91813)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</si>
  <si>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Примици од наплате зајмова датих другим јединицама власти (91814)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</si>
  <si>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Остали примици од финансијске имовине из трансакција са другим јединицама власти (91819)</t>
    </r>
  </si>
  <si>
    <r>
      <t>б) Примици од финансијске имовине из трансакција са другим буџетским корисницима исте јединице власти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</si>
  <si>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наплате зајмова из трансакција са другим буџетским корисницима исте јединице власти (918211)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</si>
  <si>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Остали примици од финансијске имовине из трансакција са другим буџетским корисницима исте јединице власти (918299)</t>
    </r>
  </si>
  <si>
    <r>
      <t>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по основу орочених новчаних средстава  код домаћих субјеката (911511+911512+911521+911522+ 911531+911532+911541+911542)</t>
    </r>
  </si>
  <si>
    <t>II ИЗДАЦИ ЗА ФИНАНСИЈСКУ ИМОВИНУ (1 + 2)</t>
  </si>
  <si>
    <t>1. Издаци за финансијску имовину (а до д)</t>
  </si>
  <si>
    <r>
      <t>а) Издаци за хартије од вриједности (изузев акција)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</si>
  <si>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хартије од вриједности у земљи (изузев акција) (61111)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</si>
  <si>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хартије од вриједности у иностранству (изузев акција) (61112)</t>
    </r>
  </si>
  <si>
    <r>
      <t>б) Издаци за акције и учешћа у капиталу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</si>
  <si>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акције и учешћа у капиталу у земљи (61121+61122+61123+61124)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</si>
  <si>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акције и учешћа у капиталу у иностранству (61126)</t>
    </r>
  </si>
  <si>
    <r>
      <t>в) Издаци за финансијске деривате 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</si>
  <si>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финансијске деривате у земљи (61131)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</si>
  <si>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финансијске деривате у иностранству (61132)</t>
    </r>
  </si>
  <si>
    <r>
      <t>г) Издаци за дате зајмове (г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г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</t>
    </r>
  </si>
  <si>
    <r>
      <t>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зајмове дате Централној банци (611421)</t>
    </r>
  </si>
  <si>
    <r>
      <t>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зајмове дате Инвестиционо-развојној банци и фондовима под њеном управом (611422)</t>
    </r>
  </si>
  <si>
    <r>
      <t>г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зајмове дате осталим домаћим финансијским субјектима (611428+61144)</t>
    </r>
  </si>
  <si>
    <r>
      <t>г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зајмове дате ЈП Путеви и ЈП Аутопутеви РС (611433)</t>
    </r>
  </si>
  <si>
    <r>
      <t>г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Издаци за зајмове дате осталим домаћим нефинансијским субјектима (611431+611438+61145)</t>
    </r>
  </si>
  <si>
    <r>
      <t>г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Издаци за остале зајмове дате у земљи (61146+61147+ 61148)</t>
    </r>
  </si>
  <si>
    <r>
      <t>г</t>
    </r>
    <r>
      <rPr>
        <vertAlign val="subscript"/>
        <sz val="8"/>
        <color indexed="8"/>
        <rFont val="Calibri"/>
        <family val="2"/>
      </rPr>
      <t>7</t>
    </r>
    <r>
      <rPr>
        <sz val="8"/>
        <color indexed="8"/>
        <rFont val="Calibri"/>
        <family val="2"/>
      </rPr>
      <t>) Издаци за зајмове дате у иностранству (61149)</t>
    </r>
  </si>
  <si>
    <r>
      <t>д) Издаци по основу орочавања новчаних средстава (д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</si>
  <si>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по основу орочавања новчаних средстава  код страних субјеката (6115-д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</t>
    </r>
  </si>
  <si>
    <t>2. Издаци за финансијску имовину из трансакција између или унутар јединица власти (а + б)</t>
  </si>
  <si>
    <r>
      <t>а) Издаци за финансијску имовину из трансакција са другим јединицама власти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</si>
  <si>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обвезнице других јединица власти (61811)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</si>
  <si>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остале хартије од вриједности (изузев акција) других јединица власти (61812)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</si>
  <si>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финансијске деривате других јединица власти (61813)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</si>
  <si>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зајмове дате другим јединицама власти (61814)</t>
    </r>
  </si>
  <si>
    <r>
      <t>а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Остали издаци за финансијску имовину из трансакција са другим јединицама власти (61819)</t>
    </r>
  </si>
  <si>
    <r>
      <t>б) Издаци за финансијску имовину из трансакција са другим буџетским корисницима исте јединице власти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</si>
  <si>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зајмова дате другим буџетским корисницима исте јединице власти (618211)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</si>
  <si>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Остали издаци за финансијску имовину из трансакција са другим буџетским корисницима исте јединице власти (618299)</t>
    </r>
  </si>
  <si>
    <t>Ж.   Н Е Т О   З А Д У Ж И В А Њ Е   (I – II)</t>
  </si>
  <si>
    <r>
      <t>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по основу орочавања новчаних средстава  код домаћих субјеката (611511+611512+611521+611522+ 611531+611532+611541+611542)</t>
    </r>
  </si>
  <si>
    <t>I ПРИМИЦИ ОД ЗАДУЖИВАЊА (1 + 2)</t>
  </si>
  <si>
    <t>1. Примици од задуживања (а + б)</t>
  </si>
  <si>
    <r>
      <t>а) Примици од издавања  хартија од вриједности (изузев акција)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</si>
  <si>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издавања обвезница у земљи (921111)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</si>
  <si>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издавања осталих хартија од вриједности у земљи (изузев акција) (921118)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</si>
  <si>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од издавања хартија од вриједности у иностранству (изузев акција) (92112)</t>
    </r>
  </si>
  <si>
    <r>
      <t>б) Примици од узетих зајмова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</si>
  <si>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Примици од зајмова узетих од Централне банке (921221)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</si>
  <si>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Примици од зајмова узетих од Инвестиционо-развојене банке и фондова под њеном управом (921222)</t>
    </r>
  </si>
  <si>
    <r>
      <t>б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Примици од зајмова узетих од осталих домаћих финансијских субјеката (921228+92124)</t>
    </r>
  </si>
  <si>
    <r>
      <t>б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Примици од зајмова узетих од ЈП Путеви и ЈП Аутопутеви РС (921233)</t>
    </r>
  </si>
  <si>
    <r>
      <t>б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Примици од зајмова узетих од осталих домаћих нефинансијских субјеката (921231+921238+92125)</t>
    </r>
  </si>
  <si>
    <r>
      <t>б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Примици од зајмова узетих из иностранства (92129)*</t>
    </r>
  </si>
  <si>
    <t>2. Примици од задуживања из трансакција између или унутар јединица власти (а + б)</t>
  </si>
  <si>
    <t>а) Примици од задуживања код других јединица власти</t>
  </si>
  <si>
    <t>б) Примици од задуживања код других буџетских корисника исте јединице власти</t>
  </si>
  <si>
    <t>II ИЗДАЦИ ЗА ОТПЛАТУ ДУГОВА (1 + 2)</t>
  </si>
  <si>
    <t>1. Издаци за отплату дугова (а до д)</t>
  </si>
  <si>
    <r>
      <t>а) Издаци за отплату главнице по хартијама од вриједности (изузев акција) (а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</t>
    </r>
  </si>
  <si>
    <r>
      <t>а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отплату главнице по обвезницама у земљи (621111)</t>
    </r>
  </si>
  <si>
    <r>
      <t>а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отплату главнице по обвезницама у земљи емитованим за измирење обавеза по Закону о унутрашњем дугу ( 621112)</t>
    </r>
  </si>
  <si>
    <r>
      <t>а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отплату главнице по осталим хартијама од вриједности у земљи (осим акција) (621118)</t>
    </r>
  </si>
  <si>
    <r>
      <t>а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отплату главнице по хартијама од вриједности у иностранству (изузев акција) (62112)</t>
    </r>
  </si>
  <si>
    <r>
      <t>б) Издаци за отплату дуга по финансијским дериватима (б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</si>
  <si>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б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отплату главнице по финансијским дериватима у земљи (62121)</t>
    </r>
  </si>
  <si>
    <r>
      <t>б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отплату главнице по финансијским дериватима у иностранству (62122)</t>
    </r>
  </si>
  <si>
    <r>
      <t>в) Издаци за отплати главнице примљених зајмова у земљи (в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до в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</t>
    </r>
  </si>
  <si>
    <r>
      <t>в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Издаци за отплату главнице зајмова примљених од Централне банке (621321)</t>
    </r>
  </si>
  <si>
    <r>
      <t>в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отплату главнице зајмова примљених од Инвестиционо-развојене банке и фондова под њеном управом (621322)</t>
    </r>
  </si>
  <si>
    <r>
      <t>в</t>
    </r>
    <r>
      <rPr>
        <vertAlign val="subscript"/>
        <sz val="8"/>
        <color indexed="8"/>
        <rFont val="Calibri"/>
        <family val="2"/>
      </rPr>
      <t>3</t>
    </r>
    <r>
      <rPr>
        <sz val="8"/>
        <color indexed="8"/>
        <rFont val="Calibri"/>
        <family val="2"/>
      </rPr>
      <t>) Издаци за отплату главнице зајмова примљених од осталих домаћих финансијских субјеката (621328+62134)</t>
    </r>
  </si>
  <si>
    <r>
      <t>в</t>
    </r>
    <r>
      <rPr>
        <vertAlign val="subscript"/>
        <sz val="8"/>
        <color indexed="8"/>
        <rFont val="Calibri"/>
        <family val="2"/>
      </rPr>
      <t>4</t>
    </r>
    <r>
      <rPr>
        <sz val="8"/>
        <color indexed="8"/>
        <rFont val="Calibri"/>
        <family val="2"/>
      </rPr>
      <t>) Издаци за отплату главнице зајмова примљених од ЈП Путеви и ЈП Аутопутеви РС (621333)</t>
    </r>
  </si>
  <si>
    <r>
      <t>в</t>
    </r>
    <r>
      <rPr>
        <vertAlign val="subscript"/>
        <sz val="8"/>
        <color indexed="8"/>
        <rFont val="Calibri"/>
        <family val="2"/>
      </rPr>
      <t>5</t>
    </r>
    <r>
      <rPr>
        <sz val="8"/>
        <color indexed="8"/>
        <rFont val="Calibri"/>
        <family val="2"/>
      </rPr>
      <t>) Издаци за отплату главнице зајмова примљених од осталих домаћих нефинансијских субјеката (621331+621338+62135)</t>
    </r>
  </si>
  <si>
    <r>
      <t>в</t>
    </r>
    <r>
      <rPr>
        <vertAlign val="subscript"/>
        <sz val="8"/>
        <color indexed="8"/>
        <rFont val="Calibri"/>
        <family val="2"/>
      </rPr>
      <t>6</t>
    </r>
    <r>
      <rPr>
        <sz val="8"/>
        <color indexed="8"/>
        <rFont val="Calibri"/>
        <family val="2"/>
      </rPr>
      <t>) Издаци за отплату главнице зајмова примљених од осталих домаћих кредитора (621399)</t>
    </r>
  </si>
  <si>
    <t xml:space="preserve">г) Издаци за отплату главнице зајмова примљених из иностранства* </t>
  </si>
  <si>
    <r>
      <t>д) Издаци за отплату осталих дугова (д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+д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</si>
  <si>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Готовинске исплате за измирење обавеза верификованих у складу са законом о унутрашњем дугу (621911)</t>
    </r>
  </si>
  <si>
    <r>
      <t>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Издаци за отплату осталих дугова (621999)</t>
    </r>
  </si>
  <si>
    <t>2. Издаци за отплату дугова из трансакција између или унутар јединица власти (а + б)</t>
  </si>
  <si>
    <t>а) Издаци за отплату дугова према другим јединицама власти</t>
  </si>
  <si>
    <t>б) Издаци за отплату дугова према другим буџетским корисницима исте јединице власти</t>
  </si>
  <si>
    <t>З.   О С Т А Л И   Н Е Т О  П Р И М И Ц И   (I – II)</t>
  </si>
  <si>
    <t>I ОСТАЛИ ПРИМИЦИ (1 + 2)</t>
  </si>
  <si>
    <t>1. Остали примици (а до г)</t>
  </si>
  <si>
    <t>а) Примици по основу пореза на додату вриједност</t>
  </si>
  <si>
    <t xml:space="preserve">б) Примици по основу депозита и кауција </t>
  </si>
  <si>
    <t>в) Примици по основу аванса</t>
  </si>
  <si>
    <t xml:space="preserve">г) Остали примици </t>
  </si>
  <si>
    <t>2. Остали примици из трансакција између или унутар јединица власти (а + б)</t>
  </si>
  <si>
    <t>а) Остали примици из трансакција са другим јединицама власти</t>
  </si>
  <si>
    <t>б) Остали примици из трансакција са другим буџетским корисницима исте јединице власти власти</t>
  </si>
  <si>
    <t>II ОСТАЛИ ИЗДАЦИ (1 + 2)</t>
  </si>
  <si>
    <t>1. Остали издаци (а до г)</t>
  </si>
  <si>
    <t>а) Издаци по основу пореза на додату вриједност</t>
  </si>
  <si>
    <t>б) Издаци по основу депозита и кауција</t>
  </si>
  <si>
    <t>в) Издаци по основу аванса</t>
  </si>
  <si>
    <t>г) Остали издаци</t>
  </si>
  <si>
    <t>2. Остали издаци из трансакција између или унутар јединица власти (а + б)</t>
  </si>
  <si>
    <t xml:space="preserve">а) Остали издаци из трансакција са другим јединицама власти </t>
  </si>
  <si>
    <t xml:space="preserve">б) Остали издаци из трансакција са другим буџетским корисницима исте јединице власти </t>
  </si>
  <si>
    <t>Ј.   Р А З Л И К А   У   Ф И Н А Н С И Р А Њ У   (Д + Ђ)</t>
  </si>
  <si>
    <t>И.   Р А С П О Д Ј Е Л А   С У Ф И Ц И Т А   И З   Р А Н И Ј И Х                                   П Е Р И О Д А</t>
  </si>
  <si>
    <t xml:space="preserve">* * * * * </t>
  </si>
  <si>
    <r>
      <t>Табела 1*</t>
    </r>
    <r>
      <rPr>
        <sz val="9"/>
        <color indexed="8"/>
        <rFont val="Calibri"/>
        <family val="2"/>
      </rPr>
      <t xml:space="preserve"> </t>
    </r>
  </si>
  <si>
    <r>
      <t>Табела 1</t>
    </r>
    <r>
      <rPr>
        <sz val="9"/>
        <color indexed="8"/>
        <rFont val="Calibri"/>
        <family val="2"/>
      </rPr>
      <t xml:space="preserve"> </t>
    </r>
  </si>
  <si>
    <t xml:space="preserve">1. Субвенције јавним субјектима </t>
  </si>
  <si>
    <t xml:space="preserve">2. Субвенције приватним субјектима </t>
  </si>
  <si>
    <t>дио 41412 и дио 41414</t>
  </si>
  <si>
    <t xml:space="preserve">3. Субвенције домаћинствима </t>
  </si>
  <si>
    <t>4. Капитални расходи финансирани из иностранства</t>
  </si>
  <si>
    <t xml:space="preserve">5. Капитални расходи финансирани из домаћих средстава </t>
  </si>
  <si>
    <t>дио 6214</t>
  </si>
  <si>
    <t>6. Издаци за отплату ино-кредита за буџетску подрушку</t>
  </si>
  <si>
    <t>7. Издаци за отплату ино-кредита за инвестиционе пројекте</t>
  </si>
  <si>
    <t>дио 92129</t>
  </si>
  <si>
    <t>8. Примици од зајмова узетих из иностранства за буџетску подршку</t>
  </si>
  <si>
    <t xml:space="preserve">9. Примици од зајмова узетих из иностранства за инвестиционе пројекте </t>
  </si>
  <si>
    <t>41411 и    дио 41412</t>
  </si>
  <si>
    <t>41413  и   дио 41414</t>
  </si>
  <si>
    <t>дио 51 и   дио 58</t>
  </si>
  <si>
    <t>А. ПРОМЈЕНА У СТАЊУ ФИНАНСИЈСКЕ ИМОВИНЕ И РАЗГРАНИЧЕЊА (1 + 2)</t>
  </si>
  <si>
    <t>1. Промјена у стању дугорочне финансијске имовина и разграничења (а до д)</t>
  </si>
  <si>
    <t>а) Промјена у стању дугорочних пласмана</t>
  </si>
  <si>
    <t>б) Промјена у стању дугорочних потраживања</t>
  </si>
  <si>
    <t>в) Промјена у стању дугорочних разграничења</t>
  </si>
  <si>
    <t>г) Промјена у стању остале дугорочне финансијске имовине</t>
  </si>
  <si>
    <r>
      <t>д) Промјена у стању дугорочне финансијске имовине и разграничења из трансакција између или унутар јединица власти (д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</si>
  <si>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д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Промјена у стању дугорочне финансијске имовине и разграничења из трансакција са другим јединицама власти</t>
    </r>
  </si>
  <si>
    <r>
      <t>д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Промјена у стању дугорочне финансијске имовине и разграничења из трансакција унутар исте јединице власти</t>
    </r>
  </si>
  <si>
    <t>2. Промјена у стању краткорочне финансијске имовине и разграничења (а до ђ)</t>
  </si>
  <si>
    <t>а) Промјена у стању готовине и готовинских еквивалената</t>
  </si>
  <si>
    <t>б) Промјена у стању краткорочних пласмана</t>
  </si>
  <si>
    <t>в) Промјена у стању краткорочних потраживања</t>
  </si>
  <si>
    <t>г) Промјена у стању краткорочних разграничења</t>
  </si>
  <si>
    <t>д) Промјена у стању остале краткорочне финансијске имовине</t>
  </si>
  <si>
    <r>
      <t>ђ) Промјена у стању краткорочне финансијске имовине и разграничења из трансакација између или унутар јединица власти (ђ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ђ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</si>
  <si>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ђ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) Промјена у стању краткорочне финансијске имовине и разграничења из трансакација са другим јединицама власти </t>
    </r>
  </si>
  <si>
    <r>
      <t>ђ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 xml:space="preserve">) Промјена у стању краткорочне финансијске имовине и разграничења из трансакација унутар исте јединице власти </t>
    </r>
  </si>
  <si>
    <t>Б. ПРОМЈЕНА У СТАЊУ ОБАВЕЗА И РАЗГРАНИЧЕЊА (1 + 2)</t>
  </si>
  <si>
    <t>а) Промјена у стању дугорочних финансијских обавеза</t>
  </si>
  <si>
    <t>б) Промјена у стању дугорочних резервисања и разграничења</t>
  </si>
  <si>
    <t>в) Промјена у стању осталих дугорочних обавеза</t>
  </si>
  <si>
    <r>
      <t>г) Промјена у стању дугорочних обавеза и разграничења из трансакција између или унутар јединица власти (г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</si>
  <si>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г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) Промјена у стању дугорочних обавеза и разграничења из трансакција са другим  јединицама власти </t>
    </r>
  </si>
  <si>
    <r>
      <t>г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 xml:space="preserve">) Промјена у стању дугорочних обавеза и разграничења из трансакција унутар исте јединице власти </t>
    </r>
  </si>
  <si>
    <t>2. Промјена у стању краткорочних обавеза и разграничења (а до ж)</t>
  </si>
  <si>
    <t>а) Промјена у стању краткорочних финансијских обавеза</t>
  </si>
  <si>
    <t>б) Промјена у стању обавеза за лична примања запослених</t>
  </si>
  <si>
    <t>в) Промјена у стању обавеза из пословања</t>
  </si>
  <si>
    <t>г) Промјена у стању обавеза за расходе финансирања и друге финансијске трошкове</t>
  </si>
  <si>
    <t>д) Промјена у стању обавеза за субвенције, грантове и дознаке на име социјалне заштите</t>
  </si>
  <si>
    <t>ђ) Промјена у стању краткорочних резервисања и разграничења</t>
  </si>
  <si>
    <t>е) Промјена у стању осталих краткорочних обавеза</t>
  </si>
  <si>
    <r>
      <t>ж) Промјена у стању краткорочних обавеза и разграничења из трансакција између или унутар јединица власти (ж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 xml:space="preserve"> + ж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</t>
    </r>
  </si>
  <si>
    <r>
      <t>ж</t>
    </r>
    <r>
      <rPr>
        <vertAlign val="subscript"/>
        <sz val="8"/>
        <color indexed="8"/>
        <rFont val="Calibri"/>
        <family val="2"/>
      </rPr>
      <t>1</t>
    </r>
    <r>
      <rPr>
        <sz val="8"/>
        <color indexed="8"/>
        <rFont val="Calibri"/>
        <family val="2"/>
      </rPr>
      <t>) Промјена у стању краткорочних обавеза и разграничења из трансакција са другим јединицама власти</t>
    </r>
  </si>
  <si>
    <r>
      <t>ж</t>
    </r>
    <r>
      <rPr>
        <vertAlign val="subscript"/>
        <sz val="8"/>
        <color indexed="8"/>
        <rFont val="Calibri"/>
        <family val="2"/>
      </rPr>
      <t>2</t>
    </r>
    <r>
      <rPr>
        <sz val="8"/>
        <color indexed="8"/>
        <rFont val="Calibri"/>
        <family val="2"/>
      </rPr>
      <t>) Промјена у стању краткорочних обавеза и разграничења из трансакција унутар исте јединице власти</t>
    </r>
  </si>
  <si>
    <t>1. Промјена у стању дугорочних обавеза и разграничења (а до    г)</t>
  </si>
  <si>
    <t>Образац ФП</t>
  </si>
  <si>
    <t>Надлежна институција:</t>
  </si>
  <si>
    <t xml:space="preserve">Појединачни образац </t>
  </si>
  <si>
    <t>ОБРАЗАЦ ЗА ФИСКАЛНО ПЛАНИРАЊЕ</t>
  </si>
  <si>
    <t>Табела 1</t>
  </si>
  <si>
    <t xml:space="preserve">                       (у КМ)</t>
  </si>
  <si>
    <t>(3+4+5+6+7)</t>
  </si>
  <si>
    <t xml:space="preserve">УКУПНО </t>
  </si>
  <si>
    <t>ЕЛИМИНАЦИЈА</t>
  </si>
  <si>
    <t>за период 2017-2020</t>
  </si>
  <si>
    <t>(у мил. КМ)</t>
  </si>
  <si>
    <t>2. Накнаде и таксе и приходи од пружања јавних услуга (а до д)</t>
  </si>
  <si>
    <t>Г.   Н Е Т О   И З Д А Ц И   З А   Н Е Ф И Н А Н С И Ј С К У   И М О В И Н У   
(I + II – III - IV)</t>
  </si>
  <si>
    <t>Фонд 02-05</t>
  </si>
  <si>
    <t xml:space="preserve">П Е Р И О Д </t>
  </si>
  <si>
    <r>
      <t>2. Доприноси за социјално осигурање (а</t>
    </r>
    <r>
      <rPr>
        <b/>
        <vertAlign val="subscript"/>
        <sz val="8.5"/>
        <color indexed="8"/>
        <rFont val="Calibri"/>
        <family val="2"/>
      </rPr>
      <t>1</t>
    </r>
    <r>
      <rPr>
        <b/>
        <sz val="8.5"/>
        <color indexed="8"/>
        <rFont val="Calibri"/>
        <family val="2"/>
      </rPr>
      <t xml:space="preserve"> до а</t>
    </r>
    <r>
      <rPr>
        <b/>
        <vertAlign val="subscript"/>
        <sz val="8.5"/>
        <color indexed="8"/>
        <rFont val="Calibri"/>
        <family val="2"/>
      </rPr>
      <t>3</t>
    </r>
    <r>
      <rPr>
        <b/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</si>
  <si>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Посебан допринос за професионалну рехабилитацију и запошљавање лица са инвалидитетом (712171)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</si>
  <si>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Посебан допринос за солидарност (712172)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</si>
  <si>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Доприноси за социјално осигурање осим посебних доприноса (712-а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</si>
  <si>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t>II НЕПОРЕСКИ ПРИХОДИ   (1 + 2 + 3 + 4 + 5)</t>
  </si>
  <si>
    <t>1. Приходи од финансијске и нефинансијске имовине и позитивних курсних разлика   (а до ђ)</t>
  </si>
  <si>
    <r>
      <t>а) Приходи од дивиденде, учешћа у капиталу и сличних права 
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</si>
  <si>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Приходи од дивиденди и удјела у профиту у јавним предузећима и финансијским институцијама (721111)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</si>
  <si>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Приходи од давања права на експлоатацију природних ресурса, патената и ауторских права (721112)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</si>
  <si>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Остали приходи од финансијске и нематеријалне имовине (721119)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</si>
  <si>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Приходи од закупа објеката (721221+721222)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</si>
  <si>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Приходи од закупа земљишта (721223+721224)</t>
    </r>
  </si>
  <si>
    <r>
      <t>д) Приходи од камата и осталих накнада за дате зајмове 
(д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д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</t>
    </r>
  </si>
  <si>
    <r>
      <t>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Приход од камате на дате зајмове Централној банци (721521)</t>
    </r>
  </si>
  <si>
    <r>
      <t>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Приход од камата на дате зајмове Инвестиционо-развојној банци и фондовима под њеном управом (721522)</t>
    </r>
  </si>
  <si>
    <r>
      <t>д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 xml:space="preserve">) Приходи од камата на дате зајмове ЈП Путеви и ЈП Аутопутеви РС (721533)  </t>
    </r>
  </si>
  <si>
    <r>
      <t>д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Приходи од осталих накнада на дате зајмове (72159)</t>
    </r>
  </si>
  <si>
    <r>
      <t>д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Приходи од камата на остале зајмове (7215-д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-д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-д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</t>
    </r>
  </si>
  <si>
    <r>
      <t>а) Административне накнаде и таксе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+ 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</si>
  <si>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Посебна републичка такса (722112)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</si>
  <si>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Административне накнаде и таксе осим посебне републичке таксе (7221-а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</t>
    </r>
  </si>
  <si>
    <r>
      <t>в) Комуналне накнаде и таксе 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</si>
  <si>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Комуналне таксе на кориштење јавних површина (722314+722317+722318+722391+722392+722393+722394 +722395)</t>
    </r>
  </si>
  <si>
    <r>
      <t>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Комуналне таксе на остале предмете таксирања 
(7223-в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 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</si>
  <si>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г) Накнаде по разним основама (г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г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</si>
  <si>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Накнаде на име трошкова јавних услуга (722411+ 722437+722452+722461+722466+722471+722472)</t>
    </r>
  </si>
  <si>
    <r>
      <t>г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Накнада за кориштење и промјену намјене земљишта (722412+722425)</t>
    </r>
  </si>
  <si>
    <r>
      <t>г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Накнаде за дозволе за кориштење добара и вршење активности (722421+722422+722423+722427+722446+ 722447+722457+72248)</t>
    </r>
  </si>
  <si>
    <r>
      <t>г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Накнаде за кориштење природних и других добара од општег интерeса (722424+722433+722435+722436+ 722438+722442+722443+722444+722445+722448+722458+ 722462+722463+722464+722465+722468+722469+722491)</t>
    </r>
  </si>
  <si>
    <r>
      <t>г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Накнаде из прихода 
(722426+722434+722449+722456 +722467)</t>
    </r>
  </si>
  <si>
    <r>
      <t>г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Остале накнаде (7224-г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-г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-г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-г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-г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</t>
    </r>
  </si>
  <si>
    <r>
      <t>3. Новчане казне (а</t>
    </r>
    <r>
      <rPr>
        <b/>
        <vertAlign val="subscript"/>
        <sz val="8.5"/>
        <color indexed="8"/>
        <rFont val="Calibri"/>
        <family val="2"/>
      </rPr>
      <t>1</t>
    </r>
    <r>
      <rPr>
        <b/>
        <sz val="8.5"/>
        <color indexed="8"/>
        <rFont val="Calibri"/>
        <family val="2"/>
      </rPr>
      <t xml:space="preserve"> + а</t>
    </r>
    <r>
      <rPr>
        <b/>
        <vertAlign val="subscript"/>
        <sz val="8.5"/>
        <color indexed="8"/>
        <rFont val="Calibri"/>
        <family val="2"/>
      </rPr>
      <t>2</t>
    </r>
    <r>
      <rPr>
        <b/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</si>
  <si>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Одузета средства и имовинска корист у поступцима из надлежности републичких орагана (723118+723119)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</si>
  <si>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Новчане казне осим одузетих средстава и имовинске користи у поступцима из надлежности републичких органа (723-а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</si>
  <si>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t>4. Приходи од финансијске и нефинансијске имовине и трансакција размјене између или унутар јединица власти   (а + б)</t>
  </si>
  <si>
    <r>
      <t>а) Приходи од финансијске и нефинансијске имовине и трансакција са другим јединицама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</si>
  <si>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Приходи од закупа од других јединица власти (72811)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</si>
  <si>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Приходи по основу хартија од вриједности и финансијских деривата од других јединица власти (72812)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</si>
  <si>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Приходи од камата на дате зајмове другим јединицама власти (72813)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</si>
  <si>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Приходи од осталих накнада за дате зајмове другим јединицама власти (72814)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</si>
  <si>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Приходи по основу позитивних курсних разлика из пословних и инвестиционих трансакција са другим јединицама власти (72815)</t>
    </r>
  </si>
  <si>
    <r>
      <t>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Приходи из трансакција размјене са другим јединицама власти (72816)</t>
    </r>
  </si>
  <si>
    <r>
      <t>а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 Остали приходи од финансијске и нефинансијске имовине и из трансакција размјене са другим јединицама власти (72189)</t>
    </r>
  </si>
  <si>
    <r>
      <t>б) Приходи од финансијске и нефинансијске имовине и трансакција унутар исте јединице власти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</si>
  <si>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Приходи од закупа унутар исте јединице власти (72821)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</si>
  <si>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Приходи од камата на дате зајмове унутар исте јединице власти (72822)</t>
    </r>
  </si>
  <si>
    <r>
      <t>б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Приходи од осталих накнада за дате зајмове унутар исте јединице власти (72823)</t>
    </r>
  </si>
  <si>
    <r>
      <t>б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Приходи по основу позитивних курсних разлика из пословних и инвестиционих трансакција унутар исте јединице власти (72824)</t>
    </r>
  </si>
  <si>
    <r>
      <t>б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Приходи из трансакција размјене унутар исте јединице власти (72825)</t>
    </r>
  </si>
  <si>
    <r>
      <t>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Остали приходи од финансијске и нефинансијске имовине и из трансакција размјене унутар исте јединице власти (72829)</t>
    </r>
  </si>
  <si>
    <r>
      <t>а) Грантови из иностранства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 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</si>
  <si>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Текући грантови од страних влада (731111)</t>
    </r>
  </si>
  <si>
    <r>
      <t>a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Текући грантови од међународних организација (731112)</t>
    </r>
  </si>
  <si>
    <r>
      <t>a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Остали текући грантови из иностранства (731119)</t>
    </r>
  </si>
  <si>
    <r>
      <t>a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Капитални грантови од страних влада (731121)</t>
    </r>
  </si>
  <si>
    <r>
      <t>a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Капитални грантови од међународних организација (731122)</t>
    </r>
  </si>
  <si>
    <r>
      <t>a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Остали капитални грантови из иностранства (731129)</t>
    </r>
  </si>
  <si>
    <t>IV ТРАНСФЕРИ ИЗМЕЂУ ИЛИ УНУТАР ЈЕДИНИЦА ВЛАСТИ (1 + 2)</t>
  </si>
  <si>
    <t>1. Расходи за лична примања запослених  (а до г)</t>
  </si>
  <si>
    <r>
      <t>2. Расходи по основу коришћења робе и услуга  (а</t>
    </r>
    <r>
      <rPr>
        <b/>
        <vertAlign val="subscript"/>
        <sz val="8.5"/>
        <color indexed="8"/>
        <rFont val="Calibri"/>
        <family val="2"/>
      </rPr>
      <t>1</t>
    </r>
    <r>
      <rPr>
        <b/>
        <sz val="8.5"/>
        <color indexed="8"/>
        <rFont val="Calibri"/>
        <family val="2"/>
      </rPr>
      <t xml:space="preserve"> до а</t>
    </r>
    <r>
      <rPr>
        <b/>
        <vertAlign val="subscript"/>
        <sz val="8.5"/>
        <color indexed="8"/>
        <rFont val="Calibri"/>
        <family val="2"/>
      </rPr>
      <t>3</t>
    </r>
    <r>
      <rPr>
        <b/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</si>
  <si>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за закуп непроизведених сталних средстава (41214)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</si>
  <si>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 xml:space="preserve">) Расходи по основу пореза, доприноса и непореских накнада на терет послодавца (41297) 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</si>
  <si>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Расходи по основу коришћења робе и услуга осим расхода за закуп непроизведених сталних средстава и расхода по основу пореза, доприноса и непореских накнада на терет послодавца (412-а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</si>
  <si>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t>3. Расходи финансирања и други финансијски трошкови   (а до е)</t>
  </si>
  <si>
    <r>
      <t>а) Расходи по основу камата на хартије од вриједности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+ 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</si>
  <si>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камата на хартије од вриједности у земљи (41311)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</si>
  <si>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Расходи по основу камата на хартије од вриједности у иностранству (41312)</t>
    </r>
  </si>
  <si>
    <r>
      <t>в) Расходи по основу камата на примљене зајмове у земљи 
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в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</si>
  <si>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камата на зајмове примљене од Централне банке (413321)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</si>
  <si>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Расходи по основу камата на зајмове примљене од Инвестиционо-развојне банке и фондова под њеном управом (413322)</t>
    </r>
  </si>
  <si>
    <r>
      <t>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Расходи по основу камата на зајмове примљене од ЈП Путеви и ЈП Аутопутеви РС (413332)</t>
    </r>
  </si>
  <si>
    <r>
      <t>в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Остали расходи по основу камата на примљене зајмове у земљи (4133-в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-в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-в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</t>
    </r>
  </si>
  <si>
    <r>
      <t>е) Расходи по основу затезних камата (е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+ е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</si>
  <si>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е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затезних камата у земљи (41391)</t>
    </r>
  </si>
  <si>
    <r>
      <t>а) Грантови у иностранство (а</t>
    </r>
    <r>
      <rPr>
        <vertAlign val="subscript"/>
        <sz val="8.5"/>
        <color indexed="8"/>
        <rFont val="Calibri"/>
        <family val="2"/>
      </rPr>
      <t xml:space="preserve">1  </t>
    </r>
    <r>
      <rPr>
        <sz val="8.5"/>
        <color indexed="8"/>
        <rFont val="Calibri"/>
        <family val="2"/>
      </rPr>
      <t>до 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</si>
  <si>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Грантови страним владама (415111+415121)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</si>
  <si>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Остали грантови у иностранство (415119+415129)</t>
    </r>
  </si>
  <si>
    <r>
      <t>б) Грантови у земљи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+ 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</si>
  <si>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Текући грантови у земљи (41521+41522)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</si>
  <si>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Капитални грантови у земљи (41523+41524)</t>
    </r>
  </si>
  <si>
    <r>
      <t>6. Дознаке на име социјалне заштите које се исплаћују из буџета Републике, општина и градова  (а</t>
    </r>
    <r>
      <rPr>
        <b/>
        <vertAlign val="subscript"/>
        <sz val="8.5"/>
        <color indexed="8"/>
        <rFont val="Calibri"/>
        <family val="2"/>
      </rPr>
      <t>1</t>
    </r>
    <r>
      <rPr>
        <b/>
        <sz val="8.5"/>
        <color indexed="8"/>
        <rFont val="Calibri"/>
        <family val="2"/>
      </rPr>
      <t xml:space="preserve"> + а</t>
    </r>
    <r>
      <rPr>
        <b/>
        <vertAlign val="subscript"/>
        <sz val="8.5"/>
        <color indexed="8"/>
        <rFont val="Calibri"/>
        <family val="2"/>
      </rPr>
      <t>2</t>
    </r>
    <r>
      <rPr>
        <b/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</si>
  <si>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Инвалиднине и помоћи породицама палих бораца, ратних војних инвалида и цивилних жртава рата (416121+416122+416141+416142+416321)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</si>
  <si>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Остале дознаке на име социјалне заштите које се исплаћују из буџета Републике, општина и градова (416-a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</t>
    </r>
  </si>
  <si>
    <r>
      <t>а) Расходи финансирања и други финансијски трошкови између јединица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</si>
  <si>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хартија од вриједности према другим јединицама власти (41811)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</si>
  <si>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Расходи по основу финансијских деривата према другим јединицама власти (41812)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</si>
  <si>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Расходи по основу камата на зајмове примљене од других јединица власти (41813)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</si>
  <si>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Расходи по основу осталих накнада на зајмове примљене од осталих јединица власти (41814)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</si>
  <si>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Расходи по основу негативних курсних разлика из пословних и инвестиционих трансакција са другим јединицама власти (41815)</t>
    </r>
  </si>
  <si>
    <r>
      <t>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Расходи по основу затезних камата из трансакција са другим јединицама власти (41816)</t>
    </r>
  </si>
  <si>
    <r>
      <t>в) Расходи финансирања и други финансијски трошкови из трансакција унутар исте јединице власти 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в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</si>
  <si>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камата на зајмове примљене унутар исте јединице власти (41831)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</si>
  <si>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Расходи од осталих накнада на зајмове примљене унутар исте јединице власти (41832)</t>
    </r>
  </si>
  <si>
    <r>
      <t>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Расходи по основу негативних курсних разлика из пословних и инвестиционих трансакција унутар исте јединице власти (41833)</t>
    </r>
  </si>
  <si>
    <r>
      <t>в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Расходи по основу затезних камата из трансакција унутар исте јединице власти (41834)</t>
    </r>
  </si>
  <si>
    <r>
      <t>9. Расходи по судским рјешењима (а</t>
    </r>
    <r>
      <rPr>
        <b/>
        <vertAlign val="subscript"/>
        <sz val="8.5"/>
        <color indexed="8"/>
        <rFont val="Calibri"/>
        <family val="2"/>
      </rPr>
      <t>1</t>
    </r>
    <r>
      <rPr>
        <b/>
        <sz val="8.5"/>
        <color indexed="8"/>
        <rFont val="Calibri"/>
        <family val="2"/>
      </rPr>
      <t xml:space="preserve"> до а</t>
    </r>
    <r>
      <rPr>
        <b/>
        <vertAlign val="subscript"/>
        <sz val="8.5"/>
        <color indexed="8"/>
        <rFont val="Calibri"/>
        <family val="2"/>
      </rPr>
      <t>4</t>
    </r>
    <r>
      <rPr>
        <b/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</si>
  <si>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Расходи по основу исплате главнице дуга по судским рјешењима (419111)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</si>
  <si>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 xml:space="preserve">) Расходи по основу исплате камате по судским рјешењима (419112) 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</si>
  <si>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Расходи по основу адвокатских и правних услуга по судским рјешењима (419113)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</si>
  <si>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 xml:space="preserve">) Остали расходи по судским рјешењима (419119) </t>
    </r>
  </si>
  <si>
    <t>II ПРИМИЦИ ЗА НЕФИНАНСИЈСКУ ИМОВИНУ ИЗ ТРАНСАКЦИЈА ИЗМЕЂУ ИЛИ УНУТАР ЈЕДИНИЦА  ВЛАСТИ   (1)</t>
  </si>
  <si>
    <t>1. Примици за нефинансијску имовину из трансакција између или унутар јединица власти   (а + б)</t>
  </si>
  <si>
    <r>
      <t>а) Примици за нефинансијску имовину из трансакција са другим јединицама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</si>
  <si>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за производену сталну имовину из трансакција са другим јединицама власти (88111)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</si>
  <si>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за драгоцјености из трансакција са другим јединицама власти (88112)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</si>
  <si>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за непроизведену сталну имовину из трансакција са другим јединицама власти (88113)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</si>
  <si>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Примици од продаје сталне имовине намијењене продаји и обустављених пословања из трансакција са другим јединицама власти (88114)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</si>
  <si>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Примици за стратешке залихе из трансакција са другим јединицама власти (88115)</t>
    </r>
  </si>
  <si>
    <r>
      <t>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Примици од залиха материјала, учинака, робе и ситног инвентара, амбалаже и сл. из трансакција са другим јединицама власти (88116)</t>
    </r>
  </si>
  <si>
    <r>
      <t>а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 Примици за осталу нефинансијску имовину из транскација са другим јединицама власти (88119)</t>
    </r>
  </si>
  <si>
    <r>
      <t>б) Примици за нефинансијску имовину из трансакција са другим буџетским корисницима исте јединице власти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б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</si>
  <si>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за производену сталну имовину из трансакција са другим буџетским корисницима исте јединице власти  (88121)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</si>
  <si>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за драгоцјености из трансакција са другим буџетским корисницима исте јединице власти (88122)</t>
    </r>
  </si>
  <si>
    <r>
      <t>б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за непроизведену сталну имовину из трансакција са другим буџетским корисницима исте јединице власти (88123)</t>
    </r>
  </si>
  <si>
    <r>
      <t>б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Примици од продаје сталне имовине намијењене продаји и обустављених пословања из трансакција са другим буџетским корисницима исте јединице власти (88124)</t>
    </r>
  </si>
  <si>
    <r>
      <t>б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Примици за стратешке залихе из трансакција са другим буџетским корисницима исте јединице власти (88125)</t>
    </r>
  </si>
  <si>
    <r>
      <t>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Примици од залиха материјала, учинака, робе и ситног инвентара, амбалаже и сл. из трансакција са другим буџетским корисницима исте јединице власти (88126)</t>
    </r>
  </si>
  <si>
    <r>
      <t>б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 Примици за осталу нефинансијску имовину из транскација са другим буџетским корисницима исте јединице власти (88129)</t>
    </r>
  </si>
  <si>
    <t>III ИЗДАЦИ ЗА НЕФИНАНСИЈСКУ ИМОВИНУ 
(1 + 2 + 3 + 4 + 5 + 6 + 7)*</t>
  </si>
  <si>
    <r>
      <t>а) Издаци за нефинансијску имовину из трансакција са другим јединицама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</si>
  <si>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произведену сталну имовину из трансакција са другим јединицама власти (58111)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</si>
  <si>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драгоцјености из трансакција са другим јединицама власти (58112)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</si>
  <si>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непроизведену сталну имовину из трансакција са другим јединицама власти (58113)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</si>
  <si>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стартешке залихе из трансакција са другим јединицама власти (58114)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</si>
  <si>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Издаци за залихе материјала, робе и ситног инвентара, амбалаже и сл. из трансакција са другим јединицам власти (58115)</t>
    </r>
  </si>
  <si>
    <r>
      <t>а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Издаци за осталу нефинансијску имовину из трансакција са другим јединицама власти (58119)</t>
    </r>
  </si>
  <si>
    <r>
      <t>б) Издаци за нефинансијску имовину из трансакција са другим буџетским корисницима исте јединице власти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</si>
  <si>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произведену сталну имовину из трансакција са другим буџетским корисницима исте јединице власти (58121)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</si>
  <si>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драгоцјености из трансакција са другим буџетским корисницима исте јединице власти (58122)</t>
    </r>
  </si>
  <si>
    <r>
      <t>б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непроизведену сталну имовину из трансакција са другим буџетским корисницима исте јединице власти (58123)</t>
    </r>
  </si>
  <si>
    <r>
      <t>б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стартешке залихе из трансакција са другим буџетским корисницима исте јединице власти (58124)</t>
    </r>
  </si>
  <si>
    <r>
      <t>б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Издаци за залихе материјала, робе и ситног инвентара, амбалаже и сл. из трансакција са другим буџетским корисницима исте јединице власти (58125)</t>
    </r>
  </si>
  <si>
    <r>
      <t>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Издаци за осталу нефинансијску имовину из трансакција са другим буџетским корисницима исте јединице власти (58129)</t>
    </r>
  </si>
  <si>
    <t>Е.   Н Е Т О   П Р И М И Ц И   О Д   Ф И Н А Н С И Ј С К Е   И М О В И Н Е   
(I - II)</t>
  </si>
  <si>
    <r>
      <t>а) Примици од хартија од вриједности (изузев акција)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</si>
  <si>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хартија од вриједности у земљи (изузев акција) (91111)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</si>
  <si>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хартија од вриједности у иностранству (изузев акција) (91112)</t>
    </r>
  </si>
  <si>
    <r>
      <t>б) Примици за акције и учешћа у капиталу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</si>
  <si>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за акције и учешћа у капиталу у земљи (91121+91122+91123+91124)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</si>
  <si>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за акције и учешћа у капиталу у иностранству (91126)</t>
    </r>
  </si>
  <si>
    <r>
      <t>в) Примици од финансијских деривата 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</si>
  <si>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финансијских деривата у земљи (91131)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</si>
  <si>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финансијских деривата у иностранству (91132)</t>
    </r>
  </si>
  <si>
    <r>
      <t>г) Примици од наплате датих зајмова (г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г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</t>
    </r>
  </si>
  <si>
    <r>
      <t>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наплате зајмова датих Централној банци (911421)</t>
    </r>
  </si>
  <si>
    <r>
      <t>г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наплате зајмова датих Инвестиционо-развојној банци и фондовима под њеном управом (911422)</t>
    </r>
  </si>
  <si>
    <r>
      <t>г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од наплате зајмова датих осталим домаћим финансијским субјектима (911428+91144)</t>
    </r>
  </si>
  <si>
    <r>
      <t>г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Примици од наплате зајмова датих ЈП Путеви и ЈП Аутопутеви РС (911433)</t>
    </r>
  </si>
  <si>
    <r>
      <t>г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Примици од наплате зајмова датих осталим домаћим нефинансијским субјектима (911431+911438+91145)</t>
    </r>
  </si>
  <si>
    <r>
      <t>г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Примици од наплате осталих зајмова датих у земљи (91146+91147+91148)</t>
    </r>
  </si>
  <si>
    <r>
      <t>г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 Примици од наплате зајмова датих у иностранство (91149)</t>
    </r>
  </si>
  <si>
    <r>
      <t>д) Примици по основу орочених новчаних средстава (д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</si>
  <si>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по основу орочених новчаних средстава  код домаћих субјеката (911511+911512+911521+911522+ 911531+911532+911541+911542)</t>
    </r>
  </si>
  <si>
    <r>
      <t>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по основу орочених новчаних средстава  код страних субјеката (9115-д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</t>
    </r>
  </si>
  <si>
    <r>
      <t>а) Примици од финансијске имовине из трансакција са другим јединицама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</si>
  <si>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обвезница других јединица власти (91811)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</si>
  <si>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осталих хартија од вриједности (изузев акција) других јединица власти (91812)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</si>
  <si>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од финансијских деривата других јединица власти (91813)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</si>
  <si>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Примици од наплате зајмова датих другим јединицама власти (91814)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</si>
  <si>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Остали примици од финансијске имовине из трансакција са другим јединицама власти (91819)</t>
    </r>
  </si>
  <si>
    <r>
      <t>б) Примици од финансијске имовине из трансакција са другим буџетским корисницима исте јединице власти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</si>
  <si>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наплате зајмова из трансакција са другим буџетским корисницима исте јединице власти (918211)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</si>
  <si>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Остали примици од финансијске имовине из трансакција са другим буџетским корисницима исте јединице власти (918299)</t>
    </r>
  </si>
  <si>
    <r>
      <t>а) Издаци за хартије од вриједности (изузев акција)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</si>
  <si>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хартије од вриједности у земљи (изузев акција) (61111)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</si>
  <si>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хартије од вриједности у иностранству (изузев акција) (61112)</t>
    </r>
  </si>
  <si>
    <r>
      <t>б) Издаци за акције и учешћа у капиталу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</si>
  <si>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акције и учешћа у капиталу у земљи (61121+61122+61123+61124)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</si>
  <si>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акције и учешћа у капиталу у иностранству (61126)</t>
    </r>
  </si>
  <si>
    <r>
      <t>в) Издаци за финансијске деривате  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</si>
  <si>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финансијске деривате у земљи (61131)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</si>
  <si>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финансијске деривате у иностранству (61132)</t>
    </r>
  </si>
  <si>
    <r>
      <t>г) Издаци за дате зајмове (г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г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</t>
    </r>
  </si>
  <si>
    <r>
      <t>г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зајмове дате Централној банци (611421)</t>
    </r>
  </si>
  <si>
    <r>
      <t>г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зајмове дате Инвестиционо-развојној банци и фондовима под њеном управом (611422)</t>
    </r>
  </si>
  <si>
    <r>
      <t>г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зајмове дате осталим домаћим финансијским субјектима (611428+61144)</t>
    </r>
  </si>
  <si>
    <r>
      <t>г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зајмове дате ЈП Путеви и ЈП Аутопутеви РС (611433)</t>
    </r>
  </si>
  <si>
    <r>
      <t>г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Издаци за зајмове дате осталим домаћим нефинансијским субјектима (611431+611438+61145)</t>
    </r>
  </si>
  <si>
    <r>
      <t>г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Издаци за остале зајмове дате у земљи (61146+61147+ 61148)</t>
    </r>
  </si>
  <si>
    <r>
      <t>г</t>
    </r>
    <r>
      <rPr>
        <vertAlign val="subscript"/>
        <sz val="8.5"/>
        <color indexed="8"/>
        <rFont val="Calibri"/>
        <family val="2"/>
      </rPr>
      <t>7</t>
    </r>
    <r>
      <rPr>
        <sz val="8.5"/>
        <color indexed="8"/>
        <rFont val="Calibri"/>
        <family val="2"/>
      </rPr>
      <t>) Издаци за зајмове дате у иностранству (61149)</t>
    </r>
  </si>
  <si>
    <r>
      <t>д) Издаци по основу орочавања новчаних средстава (д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</si>
  <si>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по основу орочавања новчаних средстава  код домаћих субјеката (611511+611512+611521+611522+ 611531+611532+611541+611542)</t>
    </r>
  </si>
  <si>
    <r>
      <t>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по основу орочавања новчаних средстава  код страних субјеката (6115-д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</t>
    </r>
  </si>
  <si>
    <r>
      <t>а) Издаци за финансијску имовину из трансакција са другим јединицама власти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</si>
  <si>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обвезнице других јединица власти (61811)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</si>
  <si>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остале хартије од вриједности (изузев акција) других јединица власти (61812)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</si>
  <si>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финансијске деривате других јединица власти (61813)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</si>
  <si>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зајмове дате другим јединицама власти (61814)</t>
    </r>
  </si>
  <si>
    <r>
      <t>а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Остали издаци за финансијску имовину из трансакција са другим јединицама власти (61819)</t>
    </r>
  </si>
  <si>
    <r>
      <t>б) Издаци за финансијску имовину из трансакција са другим буџетским корисницима исте јединице власти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</si>
  <si>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зајмова дате другим буџетским корисницима исте јединице власти (618211)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</si>
  <si>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Остали издаци за финансијску имовину из трансакција са другим буџетским корисницима исте јединице власти (618299)</t>
    </r>
  </si>
  <si>
    <r>
      <t>а) Примици од издавања  хартија од вриједности (изузев акција)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</si>
  <si>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издавања обвезница у земљи (921111)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</si>
  <si>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издавања осталих хартија од вриједности у земљи (изузев акција) (921118)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</si>
  <si>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од издавања хартија од вриједности у иностранству (изузев акција) (92112)</t>
    </r>
  </si>
  <si>
    <r>
      <t>б) Примици од узетих зајмова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</si>
  <si>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Примици од зајмова узетих од Централне банке (921221)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</si>
  <si>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Примици од зајмова узетих од Инвестиционо-развојене банке и фондова под њеном управом (921222)</t>
    </r>
  </si>
  <si>
    <r>
      <t>б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Примици од зајмова узетих од осталих домаћих финансијских субјеката (921228+92124)</t>
    </r>
  </si>
  <si>
    <r>
      <t>б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Примици од зајмова узетих од ЈП Путеви и ЈП Аутопутеви РС (921233)</t>
    </r>
  </si>
  <si>
    <r>
      <t>б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Примици од зајмова узетих од осталих домаћих нефинансијских субјеката (921231+921238+92125)</t>
    </r>
  </si>
  <si>
    <r>
      <t>б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Примици од зајмова узетих из иностранства (92129)*</t>
    </r>
  </si>
  <si>
    <r>
      <t>а) Издаци за отплату главнице по хартијама од вриједности (изузев акција) (а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</t>
    </r>
  </si>
  <si>
    <r>
      <t>а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отплату главнице по обвезницама у земљи (621111)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</si>
  <si>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отплату главнице по обвезницама у земљи емитованим за измирење обавеза по Закону о унутрашњем дугу ( 621112)</t>
    </r>
  </si>
  <si>
    <r>
      <t>а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отплату главнице по осталим хартијама од вриједности у земљи (осим акција) (621118)</t>
    </r>
  </si>
  <si>
    <r>
      <t>а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отплату главнице по хартијама од вриједности у иностранству (изузев акција) (62112)</t>
    </r>
  </si>
  <si>
    <r>
      <t>б) Издаци за отплату дуга по финансијским дериватима (б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</si>
  <si>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б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отплату главнице по финансијским дериватима у земљи (62121)</t>
    </r>
  </si>
  <si>
    <r>
      <t>б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отплату главнице по финансијским дериватима у иностранству (62122)</t>
    </r>
  </si>
  <si>
    <r>
      <t>в) Издаци за отплати главнице примљених зајмова у земљи 
(в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 xml:space="preserve"> до в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</t>
    </r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</si>
  <si>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Издаци за отплату главнице зајмова примљених од Централне банке (621321)</t>
    </r>
  </si>
  <si>
    <r>
      <t>в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отплату главнице зајмова примљених од Инвестиционо-развојене банке и фондова под њеном управом (621322)</t>
    </r>
  </si>
  <si>
    <r>
      <t>в</t>
    </r>
    <r>
      <rPr>
        <vertAlign val="subscript"/>
        <sz val="8.5"/>
        <color indexed="8"/>
        <rFont val="Calibri"/>
        <family val="2"/>
      </rPr>
      <t>3</t>
    </r>
    <r>
      <rPr>
        <sz val="8.5"/>
        <color indexed="8"/>
        <rFont val="Calibri"/>
        <family val="2"/>
      </rPr>
      <t>) Издаци за отплату главнице зајмова примљених од осталих домаћих финансијских субјеката (621328+62134)</t>
    </r>
  </si>
  <si>
    <r>
      <t>в</t>
    </r>
    <r>
      <rPr>
        <vertAlign val="subscript"/>
        <sz val="8.5"/>
        <color indexed="8"/>
        <rFont val="Calibri"/>
        <family val="2"/>
      </rPr>
      <t>4</t>
    </r>
    <r>
      <rPr>
        <sz val="8.5"/>
        <color indexed="8"/>
        <rFont val="Calibri"/>
        <family val="2"/>
      </rPr>
      <t>) Издаци за отплату главнице зајмова примљених од ЈП Путеви и ЈП Аутопутеви РС (621333)</t>
    </r>
  </si>
  <si>
    <r>
      <t>в</t>
    </r>
    <r>
      <rPr>
        <vertAlign val="subscript"/>
        <sz val="8.5"/>
        <color indexed="8"/>
        <rFont val="Calibri"/>
        <family val="2"/>
      </rPr>
      <t>5</t>
    </r>
    <r>
      <rPr>
        <sz val="8.5"/>
        <color indexed="8"/>
        <rFont val="Calibri"/>
        <family val="2"/>
      </rPr>
      <t>) Издаци за отплату главнице зајмова примљених од осталих домаћих нефинансијских субјеката (621331+621338+62135)</t>
    </r>
  </si>
  <si>
    <r>
      <t>в</t>
    </r>
    <r>
      <rPr>
        <vertAlign val="subscript"/>
        <sz val="8.5"/>
        <color indexed="8"/>
        <rFont val="Calibri"/>
        <family val="2"/>
      </rPr>
      <t>6</t>
    </r>
    <r>
      <rPr>
        <sz val="8.5"/>
        <color indexed="8"/>
        <rFont val="Calibri"/>
        <family val="2"/>
      </rPr>
      <t>) Издаци за отплату главнице зајмова примљених од осталих домаћих кредитора (621399)</t>
    </r>
  </si>
  <si>
    <r>
      <t>д) Издаци за отплату осталих дугова (д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+д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</t>
    </r>
  </si>
  <si>
    <r>
      <t>д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Готовинске исплате за измирење обавеза верификованих у складу са законом о унутрашњем дугу (621911)</t>
    </r>
  </si>
  <si>
    <r>
      <t>д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Издаци за отплату осталих дугова (621999)</t>
    </r>
  </si>
  <si>
    <t>И.   Р А С П О Д Ј Е Л А   С У Ф И Ц И Т А   И З   Р А Н И Ј И Х   П Е Р И О Д А</t>
  </si>
  <si>
    <r>
      <t>в</t>
    </r>
    <r>
      <rPr>
        <vertAlign val="subscript"/>
        <sz val="8.5"/>
        <color indexed="8"/>
        <rFont val="Calibri"/>
        <family val="2"/>
      </rPr>
      <t>1</t>
    </r>
    <r>
      <rPr>
        <sz val="8.5"/>
        <color indexed="8"/>
        <rFont val="Calibri"/>
        <family val="2"/>
      </rPr>
      <t>) Комуналне таксе за дозволе за кориштење добара и вршење активности    (722311+722312+722313+722315 +722316+722321+722331+722332)</t>
    </r>
  </si>
  <si>
    <r>
      <t>е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Расходи по основу затезних камата у иностранству  (41392)</t>
    </r>
  </si>
  <si>
    <r>
      <t>а</t>
    </r>
    <r>
      <rPr>
        <vertAlign val="subscript"/>
        <sz val="8.5"/>
        <color indexed="8"/>
        <rFont val="Calibri"/>
        <family val="2"/>
      </rPr>
      <t>2</t>
    </r>
    <r>
      <rPr>
        <sz val="8.5"/>
        <color indexed="8"/>
        <rFont val="Calibri"/>
        <family val="2"/>
      </rPr>
      <t>) Грантови међународним организацијама  (415112+415122)</t>
    </r>
  </si>
  <si>
    <t>IV ИЗДАЦИ ЗА НЕФИНАНСИЈСКУ ИМОВИНУ ИЗ ТРАНСАКЦИЈА ИЗМЕЂУ ИЛИ УНУТАР ЈЕДИНИЦА ВЛАСТИ   (1)</t>
  </si>
  <si>
    <t>1. Издаци за нефинансијску имовину из трансакција између или унутар јединица власти   (а + б)</t>
  </si>
  <si>
    <t>Ф О Н Д   /  П Е Р И О Д</t>
  </si>
  <si>
    <t>за период 2026-2029.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</si>
</sst>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0" x14ac:knownFonts="1">
    <font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vertAlign val="subscript"/>
      <sz val="8"/>
      <color indexed="8"/>
      <name val="Calibri"/>
      <family val="2"/>
    </font>
    <font>
      <vertAlign val="subscript"/>
      <sz val="8"/>
      <color indexed="8"/>
      <name val="Calibri"/>
      <family val="2"/>
    </font>
    <font>
      <b/>
      <sz val="13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6"/>
      <color theme="1"/>
      <name val="Calibri"/>
      <family val="2"/>
    </font>
    <font>
      <sz val="10"/>
      <color theme="1"/>
      <name val="Calibri"/>
      <family val="2"/>
      <charset val="238"/>
      <scheme val="minor"/>
    </font>
    <font>
      <b/>
      <sz val="8.5"/>
      <color theme="1"/>
      <name val="Calibri"/>
      <family val="2"/>
    </font>
    <font>
      <sz val="8.5"/>
      <color theme="1"/>
      <name val="Calibri"/>
      <family val="2"/>
    </font>
    <font>
      <b/>
      <vertAlign val="subscript"/>
      <sz val="8.5"/>
      <color indexed="8"/>
      <name val="Calibri"/>
      <family val="2"/>
    </font>
    <font>
      <b/>
      <sz val="8.5"/>
      <color indexed="8"/>
      <name val="Calibri"/>
      <family val="2"/>
    </font>
    <font>
      <vertAlign val="subscript"/>
      <sz val="8.5"/>
      <color indexed="8"/>
      <name val="Calibri"/>
      <family val="2"/>
    </font>
    <font>
      <sz val="8.5"/>
      <color indexed="8"/>
      <name val="Calibri"/>
      <family val="2"/>
    </font>
    <font>
      <sz val="8.5"/>
      <color theme="1"/>
      <name val="Calibri"/>
      <family val="2"/>
      <scheme val="minor"/>
    </font>
    <font>
      <sz val="7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0" fontId="6" fillId="0" borderId="0" xfId="0" applyNumberFormat="1" applyFont="1" applyAlignment="1" applyProtection="1">
      <alignment horizontal="left" vertical="center"/>
    </xf>
    <xf numFmtId="0" fontId="0" fillId="0" borderId="0" xfId="0" applyNumberFormat="1" applyProtection="1"/>
    <xf numFmtId="0" fontId="7" fillId="0" borderId="0" xfId="0" applyNumberFormat="1" applyFont="1" applyAlignment="1" applyProtection="1">
      <alignment horizontal="left" vertical="center"/>
    </xf>
    <xf numFmtId="0" fontId="8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 wrapText="1"/>
    </xf>
    <xf numFmtId="0" fontId="10" fillId="0" borderId="0" xfId="0" applyFont="1" applyAlignment="1" applyProtection="1">
      <alignment vertical="center" wrapText="1"/>
    </xf>
    <xf numFmtId="0" fontId="11" fillId="0" borderId="0" xfId="0" applyFont="1" applyProtection="1"/>
    <xf numFmtId="0" fontId="12" fillId="0" borderId="0" xfId="0" applyFont="1" applyProtection="1"/>
    <xf numFmtId="0" fontId="13" fillId="0" borderId="0" xfId="0" applyFont="1" applyProtection="1"/>
    <xf numFmtId="0" fontId="7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justify" vertical="center"/>
    </xf>
    <xf numFmtId="0" fontId="13" fillId="0" borderId="1" xfId="0" applyFont="1" applyBorder="1" applyProtection="1">
      <protection locked="0"/>
    </xf>
    <xf numFmtId="0" fontId="0" fillId="0" borderId="0" xfId="0" applyProtection="1"/>
    <xf numFmtId="0" fontId="9" fillId="0" borderId="0" xfId="0" applyFont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9" fillId="0" borderId="0" xfId="0" applyNumberFormat="1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right" vertical="center" wrapText="1"/>
    </xf>
    <xf numFmtId="49" fontId="9" fillId="0" borderId="0" xfId="0" applyNumberFormat="1" applyFont="1" applyAlignment="1" applyProtection="1">
      <alignment horizontal="right"/>
    </xf>
    <xf numFmtId="49" fontId="9" fillId="0" borderId="1" xfId="0" applyNumberFormat="1" applyFont="1" applyBorder="1" applyAlignment="1" applyProtection="1">
      <alignment vertical="center" wrapText="1"/>
      <protection locked="0"/>
    </xf>
    <xf numFmtId="49" fontId="9" fillId="0" borderId="0" xfId="0" applyNumberFormat="1" applyFont="1" applyBorder="1" applyAlignment="1" applyProtection="1">
      <alignment vertical="center" wrapText="1"/>
    </xf>
    <xf numFmtId="49" fontId="9" fillId="0" borderId="0" xfId="0" applyNumberFormat="1" applyFont="1" applyBorder="1" applyAlignment="1" applyProtection="1">
      <alignment vertical="center" shrinkToFit="1"/>
    </xf>
    <xf numFmtId="49" fontId="9" fillId="0" borderId="0" xfId="0" applyNumberFormat="1" applyFont="1" applyBorder="1" applyAlignment="1" applyProtection="1">
      <alignment horizontal="right" vertical="center" wrapText="1"/>
    </xf>
    <xf numFmtId="49" fontId="9" fillId="0" borderId="1" xfId="0" applyNumberFormat="1" applyFont="1" applyBorder="1" applyAlignment="1" applyProtection="1">
      <alignment horizontal="left" vertical="center"/>
      <protection locked="0"/>
    </xf>
    <xf numFmtId="49" fontId="9" fillId="0" borderId="1" xfId="0" applyNumberFormat="1" applyFont="1" applyBorder="1" applyAlignment="1" applyProtection="1">
      <alignment horizontal="left" vertical="center" wrapText="1"/>
      <protection locked="0"/>
    </xf>
    <xf numFmtId="49" fontId="9" fillId="0" borderId="0" xfId="0" applyNumberFormat="1" applyFont="1" applyBorder="1" applyAlignment="1" applyProtection="1">
      <alignment vertical="center"/>
    </xf>
    <xf numFmtId="49" fontId="9" fillId="0" borderId="4" xfId="0" applyNumberFormat="1" applyFont="1" applyBorder="1" applyAlignment="1" applyProtection="1">
      <alignment horizontal="left" vertical="center" wrapText="1"/>
      <protection locked="0"/>
    </xf>
    <xf numFmtId="49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right" vertical="center"/>
    </xf>
    <xf numFmtId="49" fontId="9" fillId="0" borderId="5" xfId="0" applyNumberFormat="1" applyFont="1" applyBorder="1" applyAlignment="1" applyProtection="1">
      <alignment vertical="center" wrapText="1"/>
      <protection locked="0"/>
    </xf>
    <xf numFmtId="49" fontId="0" fillId="0" borderId="0" xfId="0" applyNumberFormat="1" applyProtection="1"/>
    <xf numFmtId="49" fontId="9" fillId="0" borderId="0" xfId="0" applyNumberFormat="1" applyFont="1" applyAlignment="1" applyProtection="1">
      <alignment horizontal="right" vertical="center"/>
    </xf>
    <xf numFmtId="49" fontId="9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9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9" fillId="0" borderId="0" xfId="0" applyNumberFormat="1" applyFont="1" applyAlignment="1" applyProtection="1">
      <alignment wrapText="1"/>
    </xf>
    <xf numFmtId="49" fontId="9" fillId="2" borderId="1" xfId="0" applyNumberFormat="1" applyFont="1" applyFill="1" applyBorder="1" applyAlignment="1" applyProtection="1">
      <alignment horizontal="right" vertical="center"/>
      <protection locked="0"/>
    </xf>
    <xf numFmtId="49" fontId="9" fillId="0" borderId="0" xfId="0" applyNumberFormat="1" applyFont="1" applyProtection="1"/>
    <xf numFmtId="3" fontId="15" fillId="2" borderId="3" xfId="0" applyNumberFormat="1" applyFont="1" applyFill="1" applyBorder="1" applyAlignment="1" applyProtection="1">
      <alignment horizontal="right" wrapText="1"/>
    </xf>
    <xf numFmtId="3" fontId="15" fillId="0" borderId="3" xfId="0" applyNumberFormat="1" applyFont="1" applyBorder="1" applyAlignment="1" applyProtection="1">
      <alignment horizontal="right" wrapText="1"/>
    </xf>
    <xf numFmtId="3" fontId="15" fillId="0" borderId="3" xfId="0" applyNumberFormat="1" applyFont="1" applyBorder="1" applyAlignment="1" applyProtection="1">
      <alignment horizontal="right" wrapText="1"/>
      <protection locked="0"/>
    </xf>
    <xf numFmtId="3" fontId="16" fillId="0" borderId="3" xfId="0" applyNumberFormat="1" applyFont="1" applyBorder="1" applyAlignment="1" applyProtection="1">
      <alignment horizontal="right" wrapText="1"/>
      <protection locked="0"/>
    </xf>
    <xf numFmtId="3" fontId="16" fillId="0" borderId="3" xfId="0" applyNumberFormat="1" applyFont="1" applyBorder="1" applyAlignment="1" applyProtection="1">
      <alignment horizontal="right" wrapText="1"/>
    </xf>
    <xf numFmtId="0" fontId="16" fillId="0" borderId="6" xfId="0" applyFont="1" applyBorder="1" applyAlignment="1" applyProtection="1">
      <alignment horizontal="left" wrapText="1"/>
    </xf>
    <xf numFmtId="0" fontId="16" fillId="0" borderId="3" xfId="0" applyFont="1" applyBorder="1" applyAlignment="1" applyProtection="1">
      <alignment horizontal="left" wrapText="1"/>
    </xf>
    <xf numFmtId="3" fontId="15" fillId="2" borderId="3" xfId="0" applyNumberFormat="1" applyFont="1" applyFill="1" applyBorder="1" applyAlignment="1" applyProtection="1">
      <alignment horizontal="right"/>
    </xf>
    <xf numFmtId="3" fontId="15" fillId="0" borderId="3" xfId="0" applyNumberFormat="1" applyFont="1" applyBorder="1" applyAlignment="1" applyProtection="1">
      <alignment horizontal="right"/>
    </xf>
    <xf numFmtId="3" fontId="16" fillId="0" borderId="3" xfId="0" applyNumberFormat="1" applyFont="1" applyBorder="1" applyAlignment="1" applyProtection="1">
      <alignment horizontal="right"/>
    </xf>
    <xf numFmtId="3" fontId="15" fillId="2" borderId="7" xfId="0" applyNumberFormat="1" applyFont="1" applyFill="1" applyBorder="1" applyAlignment="1" applyProtection="1">
      <alignment horizontal="right"/>
    </xf>
    <xf numFmtId="3" fontId="15" fillId="2" borderId="8" xfId="0" applyNumberFormat="1" applyFont="1" applyFill="1" applyBorder="1" applyAlignment="1" applyProtection="1">
      <alignment horizontal="right"/>
    </xf>
    <xf numFmtId="0" fontId="8" fillId="0" borderId="0" xfId="0" applyFont="1" applyAlignment="1" applyProtection="1">
      <alignment vertical="center"/>
    </xf>
    <xf numFmtId="0" fontId="17" fillId="0" borderId="0" xfId="0" applyFont="1" applyProtection="1"/>
    <xf numFmtId="0" fontId="17" fillId="0" borderId="0" xfId="0" applyFont="1" applyAlignment="1" applyProtection="1">
      <alignment horizontal="right"/>
    </xf>
    <xf numFmtId="0" fontId="15" fillId="2" borderId="9" xfId="0" applyFont="1" applyFill="1" applyBorder="1" applyAlignment="1" applyProtection="1">
      <alignment horizontal="center" vertical="center" wrapText="1"/>
    </xf>
    <xf numFmtId="3" fontId="0" fillId="0" borderId="0" xfId="0" applyNumberFormat="1" applyBorder="1" applyAlignment="1" applyProtection="1">
      <alignment horizontal="right"/>
    </xf>
    <xf numFmtId="0" fontId="15" fillId="3" borderId="9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9" xfId="0" applyFont="1" applyFill="1" applyBorder="1" applyAlignment="1" applyProtection="1">
      <alignment horizontal="center" wrapText="1"/>
    </xf>
    <xf numFmtId="0" fontId="15" fillId="3" borderId="2" xfId="0" applyFont="1" applyFill="1" applyBorder="1" applyAlignment="1" applyProtection="1">
      <alignment horizontal="center" wrapText="1"/>
    </xf>
    <xf numFmtId="0" fontId="15" fillId="3" borderId="7" xfId="0" applyFont="1" applyFill="1" applyBorder="1" applyAlignment="1" applyProtection="1">
      <alignment horizontal="center" vertical="top" wrapText="1"/>
    </xf>
    <xf numFmtId="0" fontId="15" fillId="3" borderId="3" xfId="0" applyFont="1" applyFill="1" applyBorder="1" applyAlignment="1" applyProtection="1">
      <alignment horizontal="left" wrapText="1"/>
    </xf>
    <xf numFmtId="0" fontId="15" fillId="0" borderId="3" xfId="0" applyFont="1" applyBorder="1" applyAlignment="1" applyProtection="1">
      <alignment horizontal="left" wrapText="1"/>
    </xf>
    <xf numFmtId="0" fontId="15" fillId="0" borderId="9" xfId="0" applyFont="1" applyBorder="1" applyAlignment="1" applyProtection="1">
      <alignment horizontal="left" wrapText="1"/>
    </xf>
    <xf numFmtId="0" fontId="16" fillId="0" borderId="9" xfId="0" applyFont="1" applyBorder="1" applyAlignment="1" applyProtection="1">
      <alignment horizontal="left" wrapText="1" indent="2"/>
    </xf>
    <xf numFmtId="0" fontId="16" fillId="0" borderId="3" xfId="0" applyFont="1" applyBorder="1" applyAlignment="1" applyProtection="1">
      <alignment horizontal="left" vertical="center" wrapText="1" indent="2"/>
    </xf>
    <xf numFmtId="0" fontId="15" fillId="0" borderId="3" xfId="0" applyFont="1" applyBorder="1" applyAlignment="1" applyProtection="1">
      <alignment horizontal="left" vertical="center" wrapText="1"/>
    </xf>
    <xf numFmtId="0" fontId="15" fillId="0" borderId="3" xfId="0" applyFont="1" applyBorder="1" applyAlignment="1" applyProtection="1">
      <alignment vertical="center" wrapText="1"/>
    </xf>
    <xf numFmtId="0" fontId="16" fillId="0" borderId="3" xfId="0" applyFont="1" applyBorder="1" applyAlignment="1" applyProtection="1">
      <alignment wrapText="1"/>
    </xf>
    <xf numFmtId="0" fontId="16" fillId="0" borderId="3" xfId="0" applyFont="1" applyBorder="1" applyAlignment="1" applyProtection="1">
      <alignment horizontal="left" vertical="center" wrapText="1"/>
    </xf>
    <xf numFmtId="0" fontId="16" fillId="0" borderId="9" xfId="0" applyFont="1" applyBorder="1" applyAlignment="1" applyProtection="1">
      <alignment horizontal="left" vertical="center" wrapText="1"/>
    </xf>
    <xf numFmtId="0" fontId="16" fillId="0" borderId="9" xfId="0" applyFont="1" applyBorder="1" applyAlignment="1" applyProtection="1">
      <alignment horizontal="left" vertical="center" wrapText="1" indent="2"/>
    </xf>
    <xf numFmtId="0" fontId="16" fillId="0" borderId="9" xfId="0" applyFont="1" applyBorder="1" applyAlignment="1" applyProtection="1">
      <alignment horizontal="left" wrapText="1"/>
    </xf>
    <xf numFmtId="0" fontId="16" fillId="0" borderId="9" xfId="0" applyFont="1" applyBorder="1" applyAlignment="1" applyProtection="1">
      <alignment wrapText="1"/>
    </xf>
    <xf numFmtId="0" fontId="16" fillId="0" borderId="3" xfId="0" applyFont="1" applyBorder="1" applyAlignment="1" applyProtection="1">
      <alignment vertical="center" wrapText="1"/>
    </xf>
    <xf numFmtId="0" fontId="16" fillId="0" borderId="3" xfId="0" applyFont="1" applyBorder="1" applyAlignment="1" applyProtection="1">
      <alignment horizontal="left" wrapText="1" indent="2"/>
    </xf>
    <xf numFmtId="0" fontId="15" fillId="2" borderId="3" xfId="0" applyFont="1" applyFill="1" applyBorder="1" applyAlignment="1" applyProtection="1">
      <alignment vertical="center" wrapText="1"/>
    </xf>
    <xf numFmtId="0" fontId="15" fillId="2" borderId="3" xfId="0" applyFont="1" applyFill="1" applyBorder="1" applyAlignment="1" applyProtection="1">
      <alignment horizontal="left" wrapText="1"/>
    </xf>
    <xf numFmtId="0" fontId="15" fillId="3" borderId="3" xfId="0" applyFont="1" applyFill="1" applyBorder="1" applyAlignment="1" applyProtection="1">
      <alignment vertical="center" wrapText="1"/>
    </xf>
    <xf numFmtId="0" fontId="15" fillId="3" borderId="8" xfId="0" applyFont="1" applyFill="1" applyBorder="1" applyAlignment="1" applyProtection="1">
      <alignment vertical="center" wrapText="1"/>
    </xf>
    <xf numFmtId="0" fontId="15" fillId="3" borderId="8" xfId="0" applyFont="1" applyFill="1" applyBorder="1" applyAlignment="1" applyProtection="1">
      <alignment horizontal="left" wrapText="1"/>
    </xf>
    <xf numFmtId="0" fontId="15" fillId="3" borderId="2" xfId="0" applyFont="1" applyFill="1" applyBorder="1" applyAlignment="1" applyProtection="1">
      <alignment vertical="center" wrapText="1"/>
    </xf>
    <xf numFmtId="0" fontId="15" fillId="3" borderId="2" xfId="0" applyFont="1" applyFill="1" applyBorder="1" applyAlignment="1" applyProtection="1">
      <alignment horizontal="left" wrapText="1"/>
    </xf>
    <xf numFmtId="0" fontId="16" fillId="0" borderId="9" xfId="0" applyFont="1" applyBorder="1" applyAlignment="1" applyProtection="1">
      <alignment vertical="center" wrapText="1"/>
    </xf>
    <xf numFmtId="0" fontId="15" fillId="2" borderId="9" xfId="0" applyFont="1" applyFill="1" applyBorder="1" applyAlignment="1" applyProtection="1">
      <alignment horizontal="left" wrapText="1"/>
    </xf>
    <xf numFmtId="0" fontId="16" fillId="0" borderId="0" xfId="0" applyFont="1" applyBorder="1" applyAlignment="1" applyProtection="1">
      <alignment horizontal="left" wrapText="1"/>
    </xf>
    <xf numFmtId="3" fontId="16" fillId="0" borderId="3" xfId="0" applyNumberFormat="1" applyFont="1" applyBorder="1" applyAlignment="1" applyProtection="1">
      <alignment horizontal="right"/>
      <protection locked="0"/>
    </xf>
    <xf numFmtId="3" fontId="15" fillId="2" borderId="3" xfId="0" applyNumberFormat="1" applyFont="1" applyFill="1" applyBorder="1" applyAlignment="1" applyProtection="1">
      <alignment horizontal="right"/>
      <protection locked="0"/>
    </xf>
    <xf numFmtId="3" fontId="18" fillId="2" borderId="3" xfId="0" applyNumberFormat="1" applyFont="1" applyFill="1" applyBorder="1" applyAlignment="1" applyProtection="1">
      <alignment horizontal="right"/>
    </xf>
    <xf numFmtId="3" fontId="18" fillId="0" borderId="3" xfId="0" applyNumberFormat="1" applyFont="1" applyBorder="1" applyAlignment="1" applyProtection="1">
      <alignment horizontal="right"/>
    </xf>
    <xf numFmtId="3" fontId="19" fillId="0" borderId="3" xfId="0" applyNumberFormat="1" applyFont="1" applyBorder="1" applyAlignment="1" applyProtection="1">
      <alignment horizontal="right"/>
      <protection locked="0"/>
    </xf>
    <xf numFmtId="3" fontId="19" fillId="0" borderId="3" xfId="0" applyNumberFormat="1" applyFont="1" applyBorder="1" applyAlignment="1" applyProtection="1">
      <alignment horizontal="right"/>
    </xf>
    <xf numFmtId="3" fontId="16" fillId="0" borderId="3" xfId="0" applyNumberFormat="1" applyFont="1" applyFill="1" applyBorder="1" applyAlignment="1" applyProtection="1">
      <alignment horizontal="right" wrapText="1"/>
      <protection locked="0"/>
    </xf>
    <xf numFmtId="3" fontId="16" fillId="0" borderId="3" xfId="0" applyNumberFormat="1" applyFont="1" applyFill="1" applyBorder="1" applyAlignment="1" applyProtection="1">
      <alignment horizontal="right" wrapText="1"/>
    </xf>
    <xf numFmtId="3" fontId="16" fillId="0" borderId="3" xfId="0" applyNumberFormat="1" applyFont="1" applyBorder="1" applyAlignment="1" applyProtection="1">
      <alignment horizontal="right"/>
      <protection locked="0" hidden="1"/>
    </xf>
    <xf numFmtId="0" fontId="15" fillId="3" borderId="9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1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/>
    </xf>
    <xf numFmtId="0" fontId="9" fillId="0" borderId="11" xfId="0" applyFont="1" applyBorder="1" applyAlignment="1">
      <alignment horizontal="right" vertical="center" wrapText="1"/>
    </xf>
    <xf numFmtId="0" fontId="9" fillId="0" borderId="1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0" fillId="0" borderId="0" xfId="0" applyBorder="1"/>
    <xf numFmtId="0" fontId="10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4" borderId="3" xfId="0" applyFont="1" applyFill="1" applyBorder="1" applyAlignment="1">
      <alignment horizontal="center" vertical="center" wrapText="1"/>
    </xf>
    <xf numFmtId="0" fontId="20" fillId="4" borderId="3" xfId="0" applyFont="1" applyFill="1" applyBorder="1" applyAlignment="1">
      <alignment horizontal="center" vertical="center" wrapText="1"/>
    </xf>
    <xf numFmtId="164" fontId="15" fillId="2" borderId="3" xfId="0" applyNumberFormat="1" applyFont="1" applyFill="1" applyBorder="1" applyAlignment="1" applyProtection="1">
      <alignment horizontal="right" wrapText="1"/>
    </xf>
    <xf numFmtId="164" fontId="15" fillId="0" borderId="3" xfId="0" applyNumberFormat="1" applyFont="1" applyBorder="1" applyAlignment="1" applyProtection="1">
      <alignment horizontal="right" wrapText="1"/>
    </xf>
    <xf numFmtId="164" fontId="16" fillId="0" borderId="3" xfId="0" applyNumberFormat="1" applyFont="1" applyBorder="1" applyAlignment="1" applyProtection="1">
      <alignment horizontal="right" wrapText="1"/>
      <protection locked="0"/>
    </xf>
    <xf numFmtId="164" fontId="16" fillId="0" borderId="3" xfId="0" applyNumberFormat="1" applyFont="1" applyBorder="1" applyAlignment="1" applyProtection="1">
      <alignment horizontal="right" wrapText="1"/>
    </xf>
    <xf numFmtId="164" fontId="15" fillId="0" borderId="3" xfId="0" applyNumberFormat="1" applyFont="1" applyBorder="1" applyAlignment="1" applyProtection="1">
      <alignment horizontal="right" wrapText="1"/>
      <protection locked="0"/>
    </xf>
    <xf numFmtId="164" fontId="16" fillId="0" borderId="3" xfId="0" applyNumberFormat="1" applyFont="1" applyFill="1" applyBorder="1" applyAlignment="1" applyProtection="1">
      <alignment horizontal="right" wrapText="1"/>
      <protection locked="0"/>
    </xf>
    <xf numFmtId="164" fontId="16" fillId="0" borderId="3" xfId="0" applyNumberFormat="1" applyFont="1" applyFill="1" applyBorder="1" applyAlignment="1" applyProtection="1">
      <alignment horizontal="right" wrapText="1"/>
    </xf>
    <xf numFmtId="164" fontId="15" fillId="2" borderId="3" xfId="0" applyNumberFormat="1" applyFont="1" applyFill="1" applyBorder="1" applyAlignment="1" applyProtection="1">
      <alignment horizontal="right"/>
    </xf>
    <xf numFmtId="164" fontId="15" fillId="0" borderId="3" xfId="0" applyNumberFormat="1" applyFont="1" applyBorder="1" applyAlignment="1" applyProtection="1">
      <alignment horizontal="right"/>
    </xf>
    <xf numFmtId="164" fontId="16" fillId="0" borderId="3" xfId="0" applyNumberFormat="1" applyFont="1" applyBorder="1" applyAlignment="1" applyProtection="1">
      <alignment horizontal="right"/>
      <protection locked="0"/>
    </xf>
    <xf numFmtId="164" fontId="16" fillId="0" borderId="3" xfId="0" applyNumberFormat="1" applyFont="1" applyBorder="1" applyAlignment="1" applyProtection="1">
      <alignment horizontal="right"/>
    </xf>
    <xf numFmtId="164" fontId="15" fillId="2" borderId="8" xfId="0" applyNumberFormat="1" applyFont="1" applyFill="1" applyBorder="1" applyAlignment="1" applyProtection="1">
      <alignment horizontal="right"/>
    </xf>
    <xf numFmtId="164" fontId="15" fillId="2" borderId="7" xfId="0" applyNumberFormat="1" applyFont="1" applyFill="1" applyBorder="1" applyAlignment="1" applyProtection="1">
      <alignment horizontal="right"/>
    </xf>
    <xf numFmtId="164" fontId="16" fillId="0" borderId="3" xfId="0" applyNumberFormat="1" applyFont="1" applyBorder="1" applyAlignment="1" applyProtection="1">
      <alignment horizontal="right"/>
      <protection locked="0" hidden="1"/>
    </xf>
    <xf numFmtId="164" fontId="15" fillId="2" borderId="3" xfId="0" applyNumberFormat="1" applyFont="1" applyFill="1" applyBorder="1" applyAlignment="1" applyProtection="1">
      <alignment horizontal="right"/>
      <protection locked="0"/>
    </xf>
    <xf numFmtId="0" fontId="15" fillId="4" borderId="9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164" fontId="19" fillId="0" borderId="3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/>
    <xf numFmtId="0" fontId="21" fillId="0" borderId="0" xfId="0" applyFont="1" applyAlignment="1">
      <alignment horizontal="right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9" fillId="0" borderId="10" xfId="0" applyFont="1" applyBorder="1" applyAlignment="1" applyProtection="1">
      <alignment vertical="center" wrapText="1"/>
      <protection locked="0"/>
    </xf>
    <xf numFmtId="0" fontId="15" fillId="4" borderId="3" xfId="0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>
      <alignment horizontal="right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 applyProtection="1">
      <alignment vertical="center" wrapText="1"/>
      <protection locked="0"/>
    </xf>
    <xf numFmtId="0" fontId="22" fillId="4" borderId="9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 applyProtection="1">
      <alignment horizontal="center" vertical="center" wrapText="1"/>
      <protection locked="0"/>
    </xf>
    <xf numFmtId="0" fontId="22" fillId="3" borderId="3" xfId="0" applyFont="1" applyFill="1" applyBorder="1" applyAlignment="1" applyProtection="1">
      <alignment horizontal="left" wrapText="1"/>
    </xf>
    <xf numFmtId="164" fontId="22" fillId="2" borderId="3" xfId="0" applyNumberFormat="1" applyFont="1" applyFill="1" applyBorder="1" applyAlignment="1" applyProtection="1">
      <alignment horizontal="right" wrapText="1"/>
    </xf>
    <xf numFmtId="0" fontId="22" fillId="0" borderId="3" xfId="0" applyFont="1" applyBorder="1" applyAlignment="1" applyProtection="1">
      <alignment horizontal="left" wrapText="1"/>
    </xf>
    <xf numFmtId="164" fontId="22" fillId="0" borderId="3" xfId="0" applyNumberFormat="1" applyFont="1" applyBorder="1" applyAlignment="1" applyProtection="1">
      <alignment horizontal="right" wrapText="1"/>
    </xf>
    <xf numFmtId="0" fontId="23" fillId="0" borderId="3" xfId="0" applyFont="1" applyBorder="1" applyAlignment="1" applyProtection="1">
      <alignment horizontal="left" wrapText="1"/>
    </xf>
    <xf numFmtId="164" fontId="23" fillId="0" borderId="3" xfId="0" applyNumberFormat="1" applyFont="1" applyBorder="1" applyAlignment="1" applyProtection="1">
      <alignment horizontal="right" wrapText="1"/>
      <protection locked="0"/>
    </xf>
    <xf numFmtId="0" fontId="22" fillId="0" borderId="9" xfId="0" applyFont="1" applyBorder="1" applyAlignment="1" applyProtection="1">
      <alignment horizontal="left" wrapText="1"/>
    </xf>
    <xf numFmtId="0" fontId="23" fillId="0" borderId="6" xfId="0" applyFont="1" applyBorder="1" applyAlignment="1" applyProtection="1">
      <alignment horizontal="left" wrapText="1"/>
    </xf>
    <xf numFmtId="0" fontId="23" fillId="0" borderId="9" xfId="0" applyFont="1" applyBorder="1" applyAlignment="1" applyProtection="1">
      <alignment horizontal="left" wrapText="1" indent="2"/>
    </xf>
    <xf numFmtId="0" fontId="23" fillId="0" borderId="3" xfId="0" applyFont="1" applyBorder="1" applyAlignment="1" applyProtection="1">
      <alignment horizontal="left" vertical="center" wrapText="1" indent="2"/>
    </xf>
    <xf numFmtId="164" fontId="22" fillId="0" borderId="3" xfId="0" applyNumberFormat="1" applyFont="1" applyBorder="1" applyAlignment="1" applyProtection="1">
      <alignment horizontal="right" wrapText="1"/>
      <protection locked="0"/>
    </xf>
    <xf numFmtId="0" fontId="22" fillId="0" borderId="3" xfId="0" applyFont="1" applyBorder="1" applyAlignment="1" applyProtection="1">
      <alignment horizontal="left" vertical="center" wrapText="1"/>
    </xf>
    <xf numFmtId="0" fontId="22" fillId="0" borderId="3" xfId="0" applyFont="1" applyBorder="1" applyAlignment="1" applyProtection="1">
      <alignment vertical="center" wrapText="1"/>
    </xf>
    <xf numFmtId="0" fontId="23" fillId="0" borderId="3" xfId="0" applyFont="1" applyBorder="1" applyAlignment="1" applyProtection="1">
      <alignment wrapText="1"/>
    </xf>
    <xf numFmtId="164" fontId="23" fillId="0" borderId="3" xfId="0" applyNumberFormat="1" applyFont="1" applyBorder="1" applyAlignment="1" applyProtection="1">
      <alignment horizontal="right" wrapText="1"/>
    </xf>
    <xf numFmtId="0" fontId="23" fillId="0" borderId="3" xfId="0" applyFont="1" applyBorder="1" applyAlignment="1" applyProtection="1">
      <alignment horizontal="left" vertical="center" wrapText="1"/>
    </xf>
    <xf numFmtId="0" fontId="23" fillId="0" borderId="9" xfId="0" applyFont="1" applyBorder="1" applyAlignment="1" applyProtection="1">
      <alignment horizontal="left" vertical="center" wrapText="1"/>
    </xf>
    <xf numFmtId="0" fontId="23" fillId="0" borderId="9" xfId="0" applyFont="1" applyBorder="1" applyAlignment="1" applyProtection="1">
      <alignment horizontal="left" vertical="center" wrapText="1" indent="2"/>
    </xf>
    <xf numFmtId="0" fontId="23" fillId="0" borderId="9" xfId="0" applyFont="1" applyBorder="1" applyAlignment="1" applyProtection="1">
      <alignment horizontal="left" wrapText="1"/>
    </xf>
    <xf numFmtId="0" fontId="23" fillId="0" borderId="9" xfId="0" applyFont="1" applyBorder="1" applyAlignment="1" applyProtection="1">
      <alignment wrapText="1"/>
    </xf>
    <xf numFmtId="0" fontId="23" fillId="0" borderId="3" xfId="0" applyFont="1" applyBorder="1" applyAlignment="1" applyProtection="1">
      <alignment vertical="center" wrapText="1"/>
    </xf>
    <xf numFmtId="0" fontId="23" fillId="0" borderId="3" xfId="0" applyFont="1" applyBorder="1" applyAlignment="1" applyProtection="1">
      <alignment horizontal="left" wrapText="1" indent="2"/>
    </xf>
    <xf numFmtId="164" fontId="23" fillId="0" borderId="3" xfId="0" applyNumberFormat="1" applyFont="1" applyFill="1" applyBorder="1" applyAlignment="1" applyProtection="1">
      <alignment horizontal="right" wrapText="1"/>
      <protection locked="0"/>
    </xf>
    <xf numFmtId="0" fontId="22" fillId="2" borderId="3" xfId="0" applyFont="1" applyFill="1" applyBorder="1" applyAlignment="1" applyProtection="1">
      <alignment vertical="center" wrapText="1"/>
    </xf>
    <xf numFmtId="0" fontId="22" fillId="2" borderId="3" xfId="0" applyFont="1" applyFill="1" applyBorder="1" applyAlignment="1" applyProtection="1">
      <alignment horizontal="left" wrapText="1"/>
    </xf>
    <xf numFmtId="0" fontId="22" fillId="3" borderId="3" xfId="0" applyFont="1" applyFill="1" applyBorder="1" applyAlignment="1" applyProtection="1">
      <alignment vertical="center" wrapText="1"/>
    </xf>
    <xf numFmtId="164" fontId="22" fillId="2" borderId="3" xfId="0" applyNumberFormat="1" applyFont="1" applyFill="1" applyBorder="1" applyAlignment="1" applyProtection="1">
      <alignment horizontal="right"/>
    </xf>
    <xf numFmtId="164" fontId="22" fillId="0" borderId="3" xfId="0" applyNumberFormat="1" applyFont="1" applyBorder="1" applyAlignment="1" applyProtection="1">
      <alignment horizontal="right"/>
    </xf>
    <xf numFmtId="164" fontId="23" fillId="0" borderId="3" xfId="0" applyNumberFormat="1" applyFont="1" applyBorder="1" applyAlignment="1" applyProtection="1">
      <alignment horizontal="right"/>
      <protection locked="0"/>
    </xf>
    <xf numFmtId="164" fontId="23" fillId="0" borderId="3" xfId="0" applyNumberFormat="1" applyFont="1" applyBorder="1" applyAlignment="1" applyProtection="1">
      <alignment horizontal="right"/>
    </xf>
    <xf numFmtId="0" fontId="22" fillId="3" borderId="8" xfId="0" applyFont="1" applyFill="1" applyBorder="1" applyAlignment="1" applyProtection="1">
      <alignment vertical="center" wrapText="1"/>
    </xf>
    <xf numFmtId="0" fontId="22" fillId="3" borderId="8" xfId="0" applyFont="1" applyFill="1" applyBorder="1" applyAlignment="1" applyProtection="1">
      <alignment horizontal="left" wrapText="1"/>
    </xf>
    <xf numFmtId="164" fontId="22" fillId="2" borderId="8" xfId="0" applyNumberFormat="1" applyFont="1" applyFill="1" applyBorder="1" applyAlignment="1" applyProtection="1">
      <alignment horizontal="right"/>
    </xf>
    <xf numFmtId="0" fontId="22" fillId="3" borderId="2" xfId="0" applyFont="1" applyFill="1" applyBorder="1" applyAlignment="1" applyProtection="1">
      <alignment vertical="center" wrapText="1"/>
    </xf>
    <xf numFmtId="0" fontId="22" fillId="3" borderId="2" xfId="0" applyFont="1" applyFill="1" applyBorder="1" applyAlignment="1" applyProtection="1">
      <alignment horizontal="left" wrapText="1"/>
    </xf>
    <xf numFmtId="164" fontId="22" fillId="2" borderId="7" xfId="0" applyNumberFormat="1" applyFont="1" applyFill="1" applyBorder="1" applyAlignment="1" applyProtection="1">
      <alignment horizontal="right"/>
    </xf>
    <xf numFmtId="0" fontId="23" fillId="0" borderId="9" xfId="0" applyFont="1" applyBorder="1" applyAlignment="1" applyProtection="1">
      <alignment vertical="center" wrapText="1"/>
    </xf>
    <xf numFmtId="0" fontId="22" fillId="2" borderId="9" xfId="0" applyFont="1" applyFill="1" applyBorder="1" applyAlignment="1" applyProtection="1">
      <alignment horizontal="left" wrapText="1"/>
    </xf>
    <xf numFmtId="164" fontId="23" fillId="0" borderId="3" xfId="0" applyNumberFormat="1" applyFont="1" applyBorder="1" applyAlignment="1" applyProtection="1">
      <alignment horizontal="right"/>
      <protection locked="0" hidden="1"/>
    </xf>
    <xf numFmtId="164" fontId="22" fillId="2" borderId="3" xfId="0" applyNumberFormat="1" applyFont="1" applyFill="1" applyBorder="1" applyAlignment="1" applyProtection="1">
      <alignment horizontal="right"/>
      <protection locked="0"/>
    </xf>
    <xf numFmtId="3" fontId="28" fillId="0" borderId="3" xfId="0" applyNumberFormat="1" applyFont="1" applyBorder="1" applyAlignment="1" applyProtection="1">
      <alignment horizontal="right"/>
      <protection locked="0"/>
    </xf>
    <xf numFmtId="0" fontId="29" fillId="4" borderId="3" xfId="0" applyFont="1" applyFill="1" applyBorder="1" applyAlignment="1">
      <alignment horizontal="center" vertical="center" wrapText="1"/>
    </xf>
    <xf numFmtId="164" fontId="23" fillId="0" borderId="3" xfId="0" applyNumberFormat="1" applyFont="1" applyFill="1" applyBorder="1" applyAlignment="1" applyProtection="1">
      <alignment horizontal="right" wrapText="1"/>
    </xf>
    <xf numFmtId="164" fontId="23" fillId="0" borderId="3" xfId="0" applyNumberFormat="1" applyFont="1" applyBorder="1" applyAlignment="1" applyProtection="1">
      <alignment horizontal="right"/>
      <protection hidden="1"/>
    </xf>
    <xf numFmtId="0" fontId="28" fillId="0" borderId="0" xfId="0" applyFont="1" applyProtection="1"/>
    <xf numFmtId="0" fontId="28" fillId="0" borderId="0" xfId="0" applyFont="1" applyAlignment="1">
      <alignment horizontal="right"/>
    </xf>
    <xf numFmtId="164" fontId="28" fillId="0" borderId="3" xfId="0" applyNumberFormat="1" applyFont="1" applyBorder="1" applyAlignment="1" applyProtection="1">
      <alignment horizontal="right"/>
    </xf>
    <xf numFmtId="0" fontId="15" fillId="3" borderId="9" xfId="0" applyFont="1" applyFill="1" applyBorder="1" applyAlignment="1" applyProtection="1">
      <alignment horizontal="center" vertical="center" wrapText="1"/>
    </xf>
    <xf numFmtId="0" fontId="15" fillId="3" borderId="2" xfId="0" applyFont="1" applyFill="1" applyBorder="1" applyAlignment="1" applyProtection="1">
      <alignment horizontal="center" vertical="center" wrapText="1"/>
    </xf>
    <xf numFmtId="0" fontId="15" fillId="3" borderId="7" xfId="0" applyFont="1" applyFill="1" applyBorder="1" applyAlignment="1" applyProtection="1">
      <alignment horizontal="center" vertical="center" wrapText="1"/>
    </xf>
    <xf numFmtId="0" fontId="15" fillId="3" borderId="3" xfId="0" applyFont="1" applyFill="1" applyBorder="1" applyAlignment="1" applyProtection="1">
      <alignment horizontal="center" vertical="center" wrapText="1"/>
    </xf>
    <xf numFmtId="0" fontId="15" fillId="3" borderId="9" xfId="0" applyFont="1" applyFill="1" applyBorder="1" applyAlignment="1" applyProtection="1">
      <alignment horizontal="center" vertical="center" textRotation="90" wrapText="1"/>
    </xf>
    <xf numFmtId="0" fontId="15" fillId="3" borderId="2" xfId="0" applyFont="1" applyFill="1" applyBorder="1" applyAlignment="1" applyProtection="1">
      <alignment horizontal="center" vertical="center" textRotation="90" wrapText="1"/>
    </xf>
    <xf numFmtId="0" fontId="15" fillId="3" borderId="7" xfId="0" applyFont="1" applyFill="1" applyBorder="1" applyAlignment="1" applyProtection="1">
      <alignment horizontal="center" vertical="center" textRotation="90" wrapText="1"/>
    </xf>
    <xf numFmtId="0" fontId="13" fillId="0" borderId="0" xfId="0" applyFont="1" applyAlignment="1" applyProtection="1">
      <alignment horizontal="center"/>
    </xf>
    <xf numFmtId="0" fontId="13" fillId="0" borderId="1" xfId="0" applyFont="1" applyBorder="1" applyAlignment="1" applyProtection="1">
      <alignment horizontal="center"/>
      <protection locked="0"/>
    </xf>
    <xf numFmtId="0" fontId="13" fillId="0" borderId="5" xfId="0" applyFont="1" applyBorder="1" applyAlignment="1" applyProtection="1">
      <alignment horizontal="center"/>
    </xf>
    <xf numFmtId="0" fontId="13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9" fillId="0" borderId="0" xfId="0" applyFont="1" applyBorder="1" applyAlignment="1" applyProtection="1">
      <alignment vertical="center" wrapText="1"/>
    </xf>
    <xf numFmtId="49" fontId="6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/>
    <xf numFmtId="49" fontId="14" fillId="0" borderId="0" xfId="0" applyNumberFormat="1" applyFont="1" applyAlignment="1" applyProtection="1">
      <alignment horizontal="center" vertical="center"/>
      <protection locked="0"/>
    </xf>
    <xf numFmtId="49" fontId="0" fillId="0" borderId="0" xfId="0" applyNumberFormat="1" applyAlignment="1" applyProtection="1">
      <protection locked="0"/>
    </xf>
    <xf numFmtId="49" fontId="9" fillId="0" borderId="0" xfId="0" applyNumberFormat="1" applyFont="1" applyBorder="1" applyAlignment="1" applyProtection="1">
      <alignment horizontal="right" vertical="center" wrapText="1"/>
    </xf>
    <xf numFmtId="49" fontId="9" fillId="0" borderId="5" xfId="0" applyNumberFormat="1" applyFont="1" applyBorder="1" applyAlignment="1" applyProtection="1">
      <alignment vertical="center" wrapText="1"/>
      <protection locked="0"/>
    </xf>
    <xf numFmtId="49" fontId="9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9" fillId="0" borderId="5" xfId="0" applyNumberFormat="1" applyFont="1" applyBorder="1" applyAlignment="1" applyProtection="1">
      <alignment horizontal="right" vertical="center" wrapText="1"/>
    </xf>
    <xf numFmtId="49" fontId="9" fillId="2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protection locked="0"/>
    </xf>
    <xf numFmtId="49" fontId="9" fillId="2" borderId="1" xfId="0" applyNumberFormat="1" applyFont="1" applyFill="1" applyBorder="1" applyAlignment="1" applyProtection="1">
      <alignment horizontal="right"/>
      <protection locked="0"/>
    </xf>
    <xf numFmtId="0" fontId="15" fillId="4" borderId="9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 applyProtection="1">
      <alignment horizontal="center" vertical="center" wrapText="1"/>
      <protection locked="0"/>
    </xf>
    <xf numFmtId="0" fontId="9" fillId="3" borderId="10" xfId="0" applyFont="1" applyFill="1" applyBorder="1" applyAlignment="1" applyProtection="1">
      <alignment horizontal="center" vertical="center" wrapText="1"/>
      <protection locked="0"/>
    </xf>
    <xf numFmtId="0" fontId="9" fillId="3" borderId="19" xfId="0" applyFont="1" applyFill="1" applyBorder="1" applyAlignment="1" applyProtection="1">
      <alignment horizontal="center" vertical="center" wrapText="1"/>
      <protection locked="0"/>
    </xf>
    <xf numFmtId="0" fontId="9" fillId="0" borderId="10" xfId="0" applyFont="1" applyBorder="1" applyAlignment="1" applyProtection="1">
      <alignment vertical="center" wrapText="1"/>
      <protection locked="0"/>
    </xf>
    <xf numFmtId="0" fontId="22" fillId="4" borderId="17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9" xfId="0" applyFont="1" applyFill="1" applyBorder="1" applyAlignment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15" fillId="5" borderId="17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36"/>
  <sheetViews>
    <sheetView view="pageBreakPreview" topLeftCell="A189" zoomScaleNormal="100" zoomScaleSheetLayoutView="100" workbookViewId="0">
      <selection activeCell="B194" sqref="B194"/>
    </sheetView>
  </sheetViews>
  <sheetFormatPr defaultRowHeight="15" x14ac:dyDescent="0.25"/>
  <cols>
    <col min="1" max="1" width="9.42578125" style="14" customWidth="1"/>
    <col min="2" max="2" width="44.42578125" style="14" customWidth="1"/>
    <col min="3" max="10" width="13.7109375" style="14" customWidth="1"/>
    <col min="11" max="11" width="9.140625" style="14" customWidth="1"/>
    <col min="12" max="16384" width="9.140625" style="14"/>
  </cols>
  <sheetData>
    <row r="1" spans="1:27" ht="17.25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27" x14ac:dyDescent="0.25">
      <c r="A2" s="3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27" x14ac:dyDescent="0.25">
      <c r="A3" s="4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27" ht="21" customHeight="1" x14ac:dyDescent="0.25">
      <c r="A4" s="225" t="s">
        <v>7</v>
      </c>
      <c r="B4" s="225"/>
      <c r="C4" s="20"/>
      <c r="D4" s="21"/>
      <c r="E4" s="21"/>
      <c r="F4" s="21"/>
      <c r="G4" s="22"/>
      <c r="H4" s="21"/>
      <c r="I4" s="21"/>
      <c r="J4" s="21"/>
      <c r="K4" s="21"/>
      <c r="L4" s="21"/>
      <c r="M4" s="21"/>
      <c r="N4" s="21"/>
      <c r="O4" s="21"/>
      <c r="P4" s="21"/>
      <c r="Q4" s="5"/>
      <c r="R4" s="213"/>
      <c r="S4" s="213"/>
      <c r="T4" s="213"/>
      <c r="U4" s="213"/>
      <c r="V4" s="213"/>
      <c r="W4" s="213"/>
      <c r="X4" s="213"/>
      <c r="Y4" s="213"/>
      <c r="Z4" s="213"/>
      <c r="AA4" s="213"/>
    </row>
    <row r="5" spans="1:27" x14ac:dyDescent="0.25">
      <c r="A5" s="23"/>
      <c r="B5" s="23"/>
      <c r="C5" s="20"/>
      <c r="D5" s="38"/>
      <c r="E5" s="38"/>
      <c r="F5" s="38"/>
      <c r="G5" s="35" t="s">
        <v>14</v>
      </c>
      <c r="H5" s="38"/>
      <c r="I5" s="38"/>
      <c r="J5" s="22" t="s">
        <v>1</v>
      </c>
      <c r="K5" s="38"/>
      <c r="L5" s="38"/>
      <c r="M5" s="38"/>
      <c r="N5" s="38"/>
      <c r="O5" s="38"/>
      <c r="P5" s="38"/>
      <c r="Q5" s="15"/>
      <c r="R5" s="213"/>
      <c r="S5" s="213"/>
      <c r="T5" s="213"/>
      <c r="U5" s="213"/>
      <c r="V5" s="213"/>
      <c r="W5" s="213"/>
      <c r="X5" s="213"/>
      <c r="Y5" s="213"/>
      <c r="Z5" s="213"/>
      <c r="AA5" s="213"/>
    </row>
    <row r="6" spans="1:27" ht="5.0999999999999996" customHeight="1" x14ac:dyDescent="0.25">
      <c r="A6" s="33"/>
      <c r="B6" s="33"/>
      <c r="C6" s="20"/>
      <c r="D6" s="24"/>
      <c r="E6" s="24"/>
      <c r="F6" s="24"/>
      <c r="G6" s="24"/>
      <c r="H6" s="26"/>
      <c r="I6" s="25"/>
      <c r="J6" s="25"/>
      <c r="K6" s="219"/>
      <c r="L6" s="219"/>
      <c r="M6" s="219"/>
      <c r="N6" s="219"/>
      <c r="O6" s="219"/>
      <c r="P6" s="219"/>
      <c r="Q6" s="15"/>
      <c r="R6" s="16"/>
      <c r="S6" s="213"/>
      <c r="T6" s="213"/>
      <c r="U6" s="213"/>
      <c r="V6" s="213"/>
      <c r="W6" s="213"/>
      <c r="X6" s="213"/>
      <c r="Y6" s="213"/>
      <c r="Z6" s="213"/>
      <c r="AA6" s="213"/>
    </row>
    <row r="7" spans="1:27" x14ac:dyDescent="0.25">
      <c r="A7" s="27" t="s">
        <v>2</v>
      </c>
      <c r="B7" s="28"/>
      <c r="C7" s="20"/>
      <c r="D7" s="24"/>
      <c r="E7" s="24"/>
      <c r="F7" s="29"/>
      <c r="G7" s="39"/>
      <c r="H7" s="26" t="s">
        <v>3</v>
      </c>
      <c r="I7" s="226" t="s">
        <v>10</v>
      </c>
      <c r="J7" s="226"/>
      <c r="K7" s="24"/>
      <c r="L7" s="24"/>
      <c r="M7" s="24"/>
      <c r="N7" s="24"/>
      <c r="O7" s="24"/>
      <c r="P7" s="24"/>
      <c r="Q7" s="5"/>
      <c r="R7" s="16"/>
      <c r="S7" s="17"/>
      <c r="T7" s="17"/>
      <c r="U7" s="17"/>
      <c r="V7" s="17"/>
      <c r="W7" s="17"/>
      <c r="X7" s="17"/>
      <c r="Y7" s="214"/>
      <c r="Z7" s="214"/>
      <c r="AA7" s="17"/>
    </row>
    <row r="8" spans="1:27" x14ac:dyDescent="0.25">
      <c r="A8" s="30"/>
      <c r="B8" s="30"/>
      <c r="C8" s="20"/>
      <c r="D8" s="24"/>
      <c r="E8" s="24"/>
      <c r="F8" s="31"/>
      <c r="G8" s="32" t="s">
        <v>12</v>
      </c>
      <c r="H8" s="24"/>
      <c r="I8" s="24"/>
      <c r="J8" s="24"/>
      <c r="K8" s="24"/>
      <c r="L8" s="24"/>
      <c r="M8" s="24"/>
      <c r="N8" s="219"/>
      <c r="O8" s="219"/>
      <c r="P8" s="219"/>
      <c r="Q8" s="5"/>
      <c r="R8" s="17"/>
      <c r="S8" s="17"/>
      <c r="T8" s="17"/>
      <c r="U8" s="17"/>
      <c r="V8" s="17"/>
      <c r="W8" s="17"/>
      <c r="X8" s="17"/>
      <c r="Y8" s="214"/>
      <c r="Z8" s="214"/>
      <c r="AA8" s="17"/>
    </row>
    <row r="9" spans="1:27" ht="5.0999999999999996" customHeight="1" x14ac:dyDescent="0.25">
      <c r="A9" s="220"/>
      <c r="B9" s="220"/>
      <c r="C9" s="20"/>
      <c r="D9" s="24"/>
      <c r="E9" s="24"/>
      <c r="F9" s="24"/>
      <c r="G9" s="24"/>
      <c r="H9" s="24"/>
      <c r="I9" s="24"/>
      <c r="J9" s="24"/>
      <c r="K9" s="24"/>
      <c r="L9" s="24"/>
      <c r="M9" s="24"/>
      <c r="N9" s="219"/>
      <c r="O9" s="219"/>
      <c r="P9" s="219"/>
      <c r="Q9" s="5"/>
      <c r="R9" s="17"/>
      <c r="S9" s="17"/>
      <c r="T9" s="17"/>
      <c r="U9" s="17"/>
      <c r="V9" s="17"/>
      <c r="W9" s="17"/>
      <c r="X9" s="17"/>
      <c r="Y9" s="214"/>
      <c r="Z9" s="214"/>
      <c r="AA9" s="17"/>
    </row>
    <row r="10" spans="1:27" x14ac:dyDescent="0.25">
      <c r="A10" s="27" t="s">
        <v>4</v>
      </c>
      <c r="B10" s="27"/>
      <c r="C10" s="20"/>
      <c r="D10" s="24"/>
      <c r="E10" s="24"/>
      <c r="F10" s="29"/>
      <c r="G10" s="39"/>
      <c r="H10" s="26" t="s">
        <v>5</v>
      </c>
      <c r="I10" s="221"/>
      <c r="J10" s="221"/>
      <c r="K10" s="24"/>
      <c r="L10" s="24"/>
      <c r="M10" s="24"/>
      <c r="N10" s="24"/>
      <c r="O10" s="24"/>
      <c r="P10" s="24"/>
      <c r="Q10" s="5"/>
      <c r="R10" s="16"/>
      <c r="S10" s="17"/>
      <c r="T10" s="17"/>
      <c r="U10" s="17"/>
      <c r="V10" s="17"/>
      <c r="W10" s="17"/>
      <c r="X10" s="17"/>
      <c r="Y10" s="214"/>
      <c r="Z10" s="214"/>
      <c r="AA10" s="17"/>
    </row>
    <row r="11" spans="1:27" x14ac:dyDescent="0.25">
      <c r="A11" s="30"/>
      <c r="B11" s="30"/>
      <c r="C11" s="20"/>
      <c r="D11" s="24"/>
      <c r="E11" s="24"/>
      <c r="F11" s="32"/>
      <c r="G11" s="32" t="s">
        <v>13</v>
      </c>
      <c r="H11" s="24"/>
      <c r="I11" s="222" t="s">
        <v>11</v>
      </c>
      <c r="J11" s="222"/>
      <c r="K11" s="24"/>
      <c r="L11" s="24"/>
      <c r="M11" s="24"/>
      <c r="N11" s="24"/>
      <c r="O11" s="24"/>
      <c r="P11" s="24"/>
      <c r="Q11" s="5"/>
      <c r="R11" s="17"/>
      <c r="S11" s="17"/>
      <c r="T11" s="17"/>
      <c r="U11" s="17"/>
      <c r="V11" s="17"/>
      <c r="W11" s="213"/>
      <c r="X11" s="213"/>
      <c r="Y11" s="213"/>
      <c r="Z11" s="213"/>
      <c r="AA11" s="213"/>
    </row>
    <row r="12" spans="1:27" ht="5.0999999999999996" customHeight="1" x14ac:dyDescent="0.25">
      <c r="A12" s="220"/>
      <c r="B12" s="220"/>
      <c r="C12" s="20"/>
      <c r="D12" s="24"/>
      <c r="E12" s="24"/>
      <c r="F12" s="24"/>
      <c r="G12" s="24"/>
      <c r="H12" s="24"/>
      <c r="I12" s="219"/>
      <c r="J12" s="219"/>
      <c r="K12" s="219"/>
      <c r="L12" s="219"/>
      <c r="M12" s="219"/>
      <c r="N12" s="219"/>
      <c r="O12" s="219"/>
      <c r="P12" s="219"/>
      <c r="Q12" s="5"/>
      <c r="R12" s="212"/>
      <c r="S12" s="212"/>
      <c r="T12" s="212"/>
      <c r="U12" s="212"/>
      <c r="V12" s="212"/>
      <c r="W12" s="212"/>
      <c r="X12" s="212"/>
      <c r="Y12" s="212"/>
      <c r="Z12" s="212"/>
      <c r="AA12" s="212"/>
    </row>
    <row r="13" spans="1:27" x14ac:dyDescent="0.25">
      <c r="A13" s="27" t="s">
        <v>6</v>
      </c>
      <c r="B13" s="27"/>
      <c r="C13" s="24"/>
      <c r="D13" s="24"/>
      <c r="E13" s="24"/>
      <c r="F13" s="223"/>
      <c r="G13" s="223"/>
      <c r="H13" s="24"/>
      <c r="I13" s="26"/>
      <c r="J13" s="36"/>
      <c r="K13" s="26"/>
      <c r="L13" s="26"/>
      <c r="M13" s="26"/>
      <c r="N13" s="26"/>
      <c r="O13" s="26"/>
      <c r="P13" s="26"/>
      <c r="Q13" s="5"/>
      <c r="R13" s="15"/>
      <c r="S13" s="15"/>
      <c r="T13" s="224"/>
      <c r="U13" s="224"/>
      <c r="V13" s="15"/>
      <c r="W13" s="15"/>
      <c r="X13" s="224"/>
      <c r="Y13" s="224"/>
      <c r="Z13" s="224"/>
      <c r="AA13" s="15"/>
    </row>
    <row r="14" spans="1:27" x14ac:dyDescent="0.25">
      <c r="A14" s="30"/>
      <c r="B14" s="30"/>
      <c r="C14" s="20"/>
      <c r="D14" s="24"/>
      <c r="E14" s="24"/>
      <c r="F14" s="24"/>
      <c r="G14" s="26" t="s">
        <v>15</v>
      </c>
      <c r="H14" s="24"/>
      <c r="I14" s="26"/>
      <c r="J14" s="22" t="s">
        <v>55</v>
      </c>
      <c r="K14" s="26"/>
      <c r="L14" s="26"/>
      <c r="M14" s="26"/>
      <c r="N14" s="26"/>
      <c r="O14" s="26"/>
      <c r="P14" s="26"/>
      <c r="Q14" s="5"/>
      <c r="R14" s="212"/>
      <c r="S14" s="212"/>
      <c r="T14" s="212"/>
      <c r="U14" s="212"/>
      <c r="V14" s="212"/>
      <c r="W14" s="212"/>
      <c r="X14" s="212"/>
      <c r="Y14" s="212"/>
      <c r="Z14" s="212"/>
      <c r="AA14" s="212"/>
    </row>
    <row r="15" spans="1:27" x14ac:dyDescent="0.25">
      <c r="A15" s="30"/>
      <c r="B15" s="30"/>
      <c r="C15" s="20"/>
      <c r="D15" s="21"/>
      <c r="E15" s="21"/>
      <c r="F15" s="21"/>
      <c r="G15" s="21"/>
      <c r="H15" s="21"/>
      <c r="I15" s="40"/>
      <c r="J15" s="40"/>
      <c r="K15" s="21"/>
      <c r="L15" s="21"/>
      <c r="M15" s="21"/>
      <c r="N15" s="21"/>
      <c r="O15" s="21"/>
      <c r="P15" s="21"/>
      <c r="Q15" s="5"/>
      <c r="R15" s="212"/>
      <c r="S15" s="212"/>
      <c r="T15" s="212"/>
      <c r="U15" s="212"/>
      <c r="V15" s="212"/>
      <c r="W15" s="212"/>
      <c r="X15" s="212"/>
      <c r="Y15" s="212"/>
      <c r="Z15" s="212"/>
      <c r="AA15" s="212"/>
    </row>
    <row r="16" spans="1:27" x14ac:dyDescent="0.25">
      <c r="A16" s="30"/>
      <c r="B16" s="30"/>
      <c r="C16" s="20"/>
      <c r="D16" s="21"/>
      <c r="E16" s="21"/>
      <c r="F16" s="21"/>
      <c r="G16" s="21"/>
      <c r="H16" s="21"/>
      <c r="I16" s="35" t="s">
        <v>8</v>
      </c>
      <c r="J16" s="36"/>
      <c r="K16" s="21"/>
      <c r="L16" s="21"/>
      <c r="M16" s="21"/>
      <c r="N16" s="21"/>
      <c r="O16" s="21"/>
      <c r="P16" s="21"/>
      <c r="Q16" s="212"/>
      <c r="R16" s="212"/>
      <c r="S16" s="212"/>
      <c r="T16" s="212"/>
      <c r="U16" s="212"/>
      <c r="V16" s="212"/>
      <c r="W16" s="212"/>
      <c r="X16" s="212"/>
      <c r="Y16" s="213"/>
      <c r="Z16" s="214"/>
      <c r="AA16" s="214"/>
    </row>
    <row r="17" spans="1:27" x14ac:dyDescent="0.25">
      <c r="A17" s="30"/>
      <c r="B17" s="30"/>
      <c r="C17" s="20"/>
      <c r="D17" s="21"/>
      <c r="E17" s="21"/>
      <c r="F17" s="21"/>
      <c r="G17" s="21"/>
      <c r="H17" s="21"/>
      <c r="I17" s="35" t="s">
        <v>9</v>
      </c>
      <c r="J17" s="37"/>
      <c r="K17" s="21"/>
      <c r="L17" s="21"/>
      <c r="M17" s="21"/>
      <c r="N17" s="21"/>
      <c r="O17" s="21"/>
      <c r="P17" s="21"/>
      <c r="Q17" s="212"/>
      <c r="R17" s="212"/>
      <c r="S17" s="212"/>
      <c r="T17" s="212"/>
      <c r="U17" s="212"/>
      <c r="V17" s="212"/>
      <c r="W17" s="212"/>
      <c r="X17" s="212"/>
      <c r="Y17" s="213"/>
      <c r="Z17" s="214"/>
      <c r="AA17" s="214"/>
    </row>
    <row r="18" spans="1:27" x14ac:dyDescent="0.25">
      <c r="A18" s="20"/>
      <c r="B18" s="20"/>
      <c r="C18" s="20"/>
      <c r="D18" s="20"/>
      <c r="E18" s="20"/>
      <c r="F18" s="20"/>
      <c r="G18" s="20"/>
      <c r="H18" s="20"/>
      <c r="I18" s="35" t="s">
        <v>17</v>
      </c>
      <c r="J18" s="37"/>
      <c r="K18" s="20"/>
      <c r="L18" s="20"/>
      <c r="M18" s="20"/>
      <c r="N18" s="20"/>
      <c r="O18" s="20"/>
      <c r="P18" s="20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7.25" x14ac:dyDescent="0.25">
      <c r="A19" s="215" t="s">
        <v>54</v>
      </c>
      <c r="B19" s="216"/>
      <c r="C19" s="216"/>
      <c r="D19" s="216"/>
      <c r="E19" s="216"/>
      <c r="F19" s="216"/>
      <c r="G19" s="216"/>
      <c r="H19" s="216"/>
      <c r="I19" s="216"/>
      <c r="J19" s="216"/>
      <c r="K19" s="34"/>
      <c r="L19" s="34"/>
      <c r="M19" s="34"/>
      <c r="N19" s="34"/>
      <c r="O19" s="34"/>
      <c r="P19" s="34"/>
    </row>
    <row r="20" spans="1:27" x14ac:dyDescent="0.25">
      <c r="A20" s="217" t="s">
        <v>18</v>
      </c>
      <c r="B20" s="218"/>
      <c r="C20" s="218"/>
      <c r="D20" s="218"/>
      <c r="E20" s="218"/>
      <c r="F20" s="218"/>
      <c r="G20" s="218"/>
      <c r="H20" s="218"/>
      <c r="I20" s="218"/>
      <c r="J20" s="218"/>
      <c r="K20" s="34"/>
      <c r="L20" s="34"/>
      <c r="M20" s="34"/>
      <c r="N20" s="34"/>
      <c r="O20" s="34"/>
      <c r="P20" s="34"/>
    </row>
    <row r="21" spans="1:27" x14ac:dyDescent="0.25">
      <c r="A21" s="53" t="s">
        <v>394</v>
      </c>
      <c r="B21" s="54"/>
      <c r="C21" s="54"/>
      <c r="D21" s="54"/>
      <c r="E21" s="54"/>
      <c r="F21" s="54"/>
      <c r="G21" s="54"/>
      <c r="H21" s="54"/>
      <c r="I21" s="54"/>
      <c r="J21" s="55" t="s">
        <v>56</v>
      </c>
      <c r="P21" s="11" t="s">
        <v>19</v>
      </c>
      <c r="Q21" s="11" t="s">
        <v>20</v>
      </c>
    </row>
    <row r="22" spans="1:27" ht="15" customHeight="1" x14ac:dyDescent="0.25">
      <c r="A22" s="58"/>
      <c r="B22" s="201" t="s">
        <v>23</v>
      </c>
      <c r="C22" s="204" t="s">
        <v>57</v>
      </c>
      <c r="D22" s="204"/>
      <c r="E22" s="204"/>
      <c r="F22" s="204"/>
      <c r="G22" s="204"/>
      <c r="H22" s="204"/>
      <c r="I22" s="205" t="s">
        <v>58</v>
      </c>
      <c r="J22" s="58"/>
    </row>
    <row r="23" spans="1:27" ht="15" customHeight="1" x14ac:dyDescent="0.25">
      <c r="A23" s="59" t="s">
        <v>21</v>
      </c>
      <c r="B23" s="202"/>
      <c r="C23" s="204" t="s">
        <v>24</v>
      </c>
      <c r="D23" s="204" t="s">
        <v>61</v>
      </c>
      <c r="E23" s="204" t="s">
        <v>62</v>
      </c>
      <c r="F23" s="204" t="s">
        <v>63</v>
      </c>
      <c r="G23" s="204" t="s">
        <v>64</v>
      </c>
      <c r="H23" s="60" t="s">
        <v>65</v>
      </c>
      <c r="I23" s="206"/>
      <c r="J23" s="61" t="s">
        <v>59</v>
      </c>
    </row>
    <row r="24" spans="1:27" ht="24" customHeight="1" x14ac:dyDescent="0.25">
      <c r="A24" s="62" t="s">
        <v>22</v>
      </c>
      <c r="B24" s="203"/>
      <c r="C24" s="204"/>
      <c r="D24" s="204"/>
      <c r="E24" s="204"/>
      <c r="F24" s="204"/>
      <c r="G24" s="204"/>
      <c r="H24" s="62" t="s">
        <v>66</v>
      </c>
      <c r="I24" s="207"/>
      <c r="J24" s="62" t="s">
        <v>60</v>
      </c>
    </row>
    <row r="25" spans="1:27" x14ac:dyDescent="0.25">
      <c r="A25" s="18">
        <v>1</v>
      </c>
      <c r="B25" s="18">
        <v>2</v>
      </c>
      <c r="C25" s="19">
        <v>3</v>
      </c>
      <c r="D25" s="19">
        <v>4</v>
      </c>
      <c r="E25" s="19">
        <v>5</v>
      </c>
      <c r="F25" s="19">
        <v>6</v>
      </c>
      <c r="G25" s="19">
        <v>7</v>
      </c>
      <c r="H25" s="19">
        <v>8</v>
      </c>
      <c r="I25" s="19">
        <v>9</v>
      </c>
      <c r="J25" s="19">
        <v>10</v>
      </c>
    </row>
    <row r="26" spans="1:27" s="8" customFormat="1" x14ac:dyDescent="0.25">
      <c r="A26" s="63"/>
      <c r="B26" s="63" t="s">
        <v>67</v>
      </c>
      <c r="C26" s="41">
        <f>C27+C46+C101+C111</f>
        <v>0</v>
      </c>
      <c r="D26" s="41">
        <f t="shared" ref="D26:J26" si="0">D27+D46+D101+D111</f>
        <v>0</v>
      </c>
      <c r="E26" s="41">
        <f t="shared" si="0"/>
        <v>0</v>
      </c>
      <c r="F26" s="41">
        <f t="shared" si="0"/>
        <v>0</v>
      </c>
      <c r="G26" s="41">
        <f t="shared" si="0"/>
        <v>0</v>
      </c>
      <c r="H26" s="41">
        <f t="shared" si="0"/>
        <v>0</v>
      </c>
      <c r="I26" s="41">
        <f t="shared" si="0"/>
        <v>0</v>
      </c>
      <c r="J26" s="41">
        <f t="shared" si="0"/>
        <v>0</v>
      </c>
    </row>
    <row r="27" spans="1:27" s="8" customFormat="1" x14ac:dyDescent="0.25">
      <c r="A27" s="64">
        <v>71</v>
      </c>
      <c r="B27" s="64" t="s">
        <v>68</v>
      </c>
      <c r="C27" s="42">
        <f>C28+C32+C36+C37+C42+C43+C44+C45</f>
        <v>0</v>
      </c>
      <c r="D27" s="42">
        <f t="shared" ref="D27:J27" si="1">D28+D32+D36+D37+D42+D43+D44+D45</f>
        <v>0</v>
      </c>
      <c r="E27" s="42">
        <f t="shared" si="1"/>
        <v>0</v>
      </c>
      <c r="F27" s="42">
        <f t="shared" si="1"/>
        <v>0</v>
      </c>
      <c r="G27" s="42">
        <f t="shared" si="1"/>
        <v>0</v>
      </c>
      <c r="H27" s="42">
        <f t="shared" si="1"/>
        <v>0</v>
      </c>
      <c r="I27" s="42">
        <f t="shared" si="1"/>
        <v>0</v>
      </c>
      <c r="J27" s="42">
        <f t="shared" si="1"/>
        <v>0</v>
      </c>
    </row>
    <row r="28" spans="1:27" s="8" customFormat="1" ht="15" customHeight="1" x14ac:dyDescent="0.25">
      <c r="A28" s="64">
        <v>711</v>
      </c>
      <c r="B28" s="64" t="s">
        <v>25</v>
      </c>
      <c r="C28" s="42">
        <f>C29+C30+C31</f>
        <v>0</v>
      </c>
      <c r="D28" s="42">
        <f t="shared" ref="D28:J28" si="2">D29+D30+D31</f>
        <v>0</v>
      </c>
      <c r="E28" s="42">
        <f t="shared" si="2"/>
        <v>0</v>
      </c>
      <c r="F28" s="42">
        <f t="shared" si="2"/>
        <v>0</v>
      </c>
      <c r="G28" s="42">
        <f t="shared" si="2"/>
        <v>0</v>
      </c>
      <c r="H28" s="42">
        <f t="shared" si="2"/>
        <v>0</v>
      </c>
      <c r="I28" s="42">
        <f t="shared" si="2"/>
        <v>0</v>
      </c>
      <c r="J28" s="42">
        <f t="shared" si="2"/>
        <v>0</v>
      </c>
    </row>
    <row r="29" spans="1:27" s="7" customFormat="1" x14ac:dyDescent="0.25">
      <c r="A29" s="47">
        <v>7111</v>
      </c>
      <c r="B29" s="47" t="s">
        <v>69</v>
      </c>
      <c r="C29" s="44"/>
      <c r="D29" s="44"/>
      <c r="E29" s="44"/>
      <c r="F29" s="44"/>
      <c r="G29" s="44"/>
      <c r="H29" s="45">
        <f>C29+D29+E29+F29+G29</f>
        <v>0</v>
      </c>
      <c r="I29" s="44"/>
      <c r="J29" s="45">
        <f>H29+I29</f>
        <v>0</v>
      </c>
    </row>
    <row r="30" spans="1:27" s="7" customFormat="1" x14ac:dyDescent="0.25">
      <c r="A30" s="47">
        <v>7112</v>
      </c>
      <c r="B30" s="47" t="s">
        <v>70</v>
      </c>
      <c r="C30" s="44"/>
      <c r="D30" s="44"/>
      <c r="E30" s="44"/>
      <c r="F30" s="44"/>
      <c r="G30" s="44"/>
      <c r="H30" s="45">
        <f t="shared" ref="H30:H45" si="3">C30+D30+E30+F30+G30</f>
        <v>0</v>
      </c>
      <c r="I30" s="44"/>
      <c r="J30" s="45">
        <f t="shared" ref="J30:J45" si="4">H30+I30</f>
        <v>0</v>
      </c>
    </row>
    <row r="31" spans="1:27" s="7" customFormat="1" ht="15" customHeight="1" x14ac:dyDescent="0.25">
      <c r="A31" s="47">
        <v>7113</v>
      </c>
      <c r="B31" s="47" t="s">
        <v>71</v>
      </c>
      <c r="C31" s="44"/>
      <c r="D31" s="44"/>
      <c r="E31" s="44"/>
      <c r="F31" s="44"/>
      <c r="G31" s="44"/>
      <c r="H31" s="45">
        <f t="shared" si="3"/>
        <v>0</v>
      </c>
      <c r="I31" s="44"/>
      <c r="J31" s="45">
        <f t="shared" si="4"/>
        <v>0</v>
      </c>
    </row>
    <row r="32" spans="1:27" s="8" customFormat="1" x14ac:dyDescent="0.25">
      <c r="A32" s="64">
        <v>712</v>
      </c>
      <c r="B32" s="65" t="s">
        <v>72</v>
      </c>
      <c r="C32" s="42">
        <f>C33+C34+C35</f>
        <v>0</v>
      </c>
      <c r="D32" s="42">
        <f t="shared" ref="D32:J32" si="5">D33+D34+D35</f>
        <v>0</v>
      </c>
      <c r="E32" s="42">
        <f t="shared" si="5"/>
        <v>0</v>
      </c>
      <c r="F32" s="42">
        <f t="shared" si="5"/>
        <v>0</v>
      </c>
      <c r="G32" s="42">
        <f t="shared" si="5"/>
        <v>0</v>
      </c>
      <c r="H32" s="42">
        <f t="shared" si="5"/>
        <v>0</v>
      </c>
      <c r="I32" s="42">
        <f t="shared" si="5"/>
        <v>0</v>
      </c>
      <c r="J32" s="42">
        <f t="shared" si="5"/>
        <v>0</v>
      </c>
    </row>
    <row r="33" spans="1:10" s="7" customFormat="1" ht="24.75" x14ac:dyDescent="0.25">
      <c r="A33" s="46"/>
      <c r="B33" s="66" t="s">
        <v>73</v>
      </c>
      <c r="C33" s="44"/>
      <c r="D33" s="44"/>
      <c r="E33" s="44"/>
      <c r="F33" s="44"/>
      <c r="G33" s="44"/>
      <c r="H33" s="45">
        <f t="shared" si="3"/>
        <v>0</v>
      </c>
      <c r="I33" s="44"/>
      <c r="J33" s="45">
        <f t="shared" si="4"/>
        <v>0</v>
      </c>
    </row>
    <row r="34" spans="1:10" s="7" customFormat="1" x14ac:dyDescent="0.25">
      <c r="A34" s="47"/>
      <c r="B34" s="67" t="s">
        <v>74</v>
      </c>
      <c r="C34" s="44"/>
      <c r="D34" s="44"/>
      <c r="E34" s="44"/>
      <c r="F34" s="44"/>
      <c r="G34" s="44"/>
      <c r="H34" s="45">
        <f t="shared" si="3"/>
        <v>0</v>
      </c>
      <c r="I34" s="44"/>
      <c r="J34" s="45">
        <f t="shared" si="4"/>
        <v>0</v>
      </c>
    </row>
    <row r="35" spans="1:10" s="7" customFormat="1" ht="25.5" x14ac:dyDescent="0.25">
      <c r="A35" s="47"/>
      <c r="B35" s="67" t="s">
        <v>75</v>
      </c>
      <c r="C35" s="44"/>
      <c r="D35" s="44"/>
      <c r="E35" s="44"/>
      <c r="F35" s="44"/>
      <c r="G35" s="44"/>
      <c r="H35" s="45">
        <f t="shared" si="3"/>
        <v>0</v>
      </c>
      <c r="I35" s="44"/>
      <c r="J35" s="45">
        <f t="shared" si="4"/>
        <v>0</v>
      </c>
    </row>
    <row r="36" spans="1:10" s="8" customFormat="1" ht="23.25" x14ac:dyDescent="0.25">
      <c r="A36" s="64">
        <v>713</v>
      </c>
      <c r="B36" s="64" t="s">
        <v>26</v>
      </c>
      <c r="C36" s="43"/>
      <c r="D36" s="43"/>
      <c r="E36" s="43"/>
      <c r="F36" s="43"/>
      <c r="G36" s="43"/>
      <c r="H36" s="42">
        <f t="shared" si="3"/>
        <v>0</v>
      </c>
      <c r="I36" s="43"/>
      <c r="J36" s="42">
        <f t="shared" si="4"/>
        <v>0</v>
      </c>
    </row>
    <row r="37" spans="1:10" s="8" customFormat="1" x14ac:dyDescent="0.25">
      <c r="A37" s="64">
        <v>714</v>
      </c>
      <c r="B37" s="64" t="s">
        <v>27</v>
      </c>
      <c r="C37" s="42">
        <f>C38+C39+C40+C41</f>
        <v>0</v>
      </c>
      <c r="D37" s="42">
        <f t="shared" ref="D37:J37" si="6">D38+D39+D40+D41</f>
        <v>0</v>
      </c>
      <c r="E37" s="42">
        <f t="shared" si="6"/>
        <v>0</v>
      </c>
      <c r="F37" s="42">
        <f t="shared" si="6"/>
        <v>0</v>
      </c>
      <c r="G37" s="42">
        <f t="shared" si="6"/>
        <v>0</v>
      </c>
      <c r="H37" s="42">
        <f t="shared" si="6"/>
        <v>0</v>
      </c>
      <c r="I37" s="42">
        <f t="shared" si="6"/>
        <v>0</v>
      </c>
      <c r="J37" s="42">
        <f t="shared" si="6"/>
        <v>0</v>
      </c>
    </row>
    <row r="38" spans="1:10" s="7" customFormat="1" x14ac:dyDescent="0.25">
      <c r="A38" s="47">
        <v>7141</v>
      </c>
      <c r="B38" s="47" t="s">
        <v>76</v>
      </c>
      <c r="C38" s="44"/>
      <c r="D38" s="44"/>
      <c r="E38" s="44"/>
      <c r="F38" s="44"/>
      <c r="G38" s="44"/>
      <c r="H38" s="45">
        <f t="shared" si="3"/>
        <v>0</v>
      </c>
      <c r="I38" s="44"/>
      <c r="J38" s="45">
        <f t="shared" si="4"/>
        <v>0</v>
      </c>
    </row>
    <row r="39" spans="1:10" s="7" customFormat="1" x14ac:dyDescent="0.25">
      <c r="A39" s="47">
        <v>7142</v>
      </c>
      <c r="B39" s="47" t="s">
        <v>77</v>
      </c>
      <c r="C39" s="44"/>
      <c r="D39" s="44"/>
      <c r="E39" s="44"/>
      <c r="F39" s="44"/>
      <c r="G39" s="44"/>
      <c r="H39" s="45">
        <f t="shared" si="3"/>
        <v>0</v>
      </c>
      <c r="I39" s="44"/>
      <c r="J39" s="45">
        <f t="shared" si="4"/>
        <v>0</v>
      </c>
    </row>
    <row r="40" spans="1:10" s="7" customFormat="1" x14ac:dyDescent="0.25">
      <c r="A40" s="47">
        <v>7143</v>
      </c>
      <c r="B40" s="47" t="s">
        <v>78</v>
      </c>
      <c r="C40" s="44"/>
      <c r="D40" s="44"/>
      <c r="E40" s="44"/>
      <c r="F40" s="44"/>
      <c r="G40" s="44"/>
      <c r="H40" s="45">
        <f t="shared" si="3"/>
        <v>0</v>
      </c>
      <c r="I40" s="44"/>
      <c r="J40" s="45">
        <f t="shared" si="4"/>
        <v>0</v>
      </c>
    </row>
    <row r="41" spans="1:10" s="7" customFormat="1" x14ac:dyDescent="0.25">
      <c r="A41" s="47">
        <v>7149</v>
      </c>
      <c r="B41" s="47" t="s">
        <v>79</v>
      </c>
      <c r="C41" s="44"/>
      <c r="D41" s="44"/>
      <c r="E41" s="44"/>
      <c r="F41" s="44"/>
      <c r="G41" s="44"/>
      <c r="H41" s="45">
        <f t="shared" si="3"/>
        <v>0</v>
      </c>
      <c r="I41" s="44"/>
      <c r="J41" s="45">
        <f t="shared" si="4"/>
        <v>0</v>
      </c>
    </row>
    <row r="42" spans="1:10" s="8" customFormat="1" x14ac:dyDescent="0.25">
      <c r="A42" s="64">
        <v>715</v>
      </c>
      <c r="B42" s="64" t="s">
        <v>28</v>
      </c>
      <c r="C42" s="43"/>
      <c r="D42" s="43"/>
      <c r="E42" s="43"/>
      <c r="F42" s="43"/>
      <c r="G42" s="43"/>
      <c r="H42" s="42">
        <f t="shared" si="3"/>
        <v>0</v>
      </c>
      <c r="I42" s="43"/>
      <c r="J42" s="42">
        <f t="shared" si="4"/>
        <v>0</v>
      </c>
    </row>
    <row r="43" spans="1:10" s="8" customFormat="1" x14ac:dyDescent="0.25">
      <c r="A43" s="64">
        <v>716</v>
      </c>
      <c r="B43" s="64" t="s">
        <v>80</v>
      </c>
      <c r="C43" s="43"/>
      <c r="D43" s="43"/>
      <c r="E43" s="43"/>
      <c r="F43" s="43"/>
      <c r="G43" s="43"/>
      <c r="H43" s="42">
        <f t="shared" si="3"/>
        <v>0</v>
      </c>
      <c r="I43" s="43"/>
      <c r="J43" s="42">
        <f t="shared" si="4"/>
        <v>0</v>
      </c>
    </row>
    <row r="44" spans="1:10" s="8" customFormat="1" x14ac:dyDescent="0.25">
      <c r="A44" s="64">
        <v>717</v>
      </c>
      <c r="B44" s="64" t="s">
        <v>81</v>
      </c>
      <c r="C44" s="43"/>
      <c r="D44" s="43"/>
      <c r="E44" s="43"/>
      <c r="F44" s="43"/>
      <c r="G44" s="43"/>
      <c r="H44" s="42">
        <f t="shared" si="3"/>
        <v>0</v>
      </c>
      <c r="I44" s="43"/>
      <c r="J44" s="42">
        <f t="shared" si="4"/>
        <v>0</v>
      </c>
    </row>
    <row r="45" spans="1:10" s="8" customFormat="1" x14ac:dyDescent="0.25">
      <c r="A45" s="64">
        <v>719</v>
      </c>
      <c r="B45" s="64" t="s">
        <v>29</v>
      </c>
      <c r="C45" s="43"/>
      <c r="D45" s="43"/>
      <c r="E45" s="43"/>
      <c r="F45" s="43"/>
      <c r="G45" s="43"/>
      <c r="H45" s="42">
        <f t="shared" si="3"/>
        <v>0</v>
      </c>
      <c r="I45" s="43"/>
      <c r="J45" s="42">
        <f t="shared" si="4"/>
        <v>0</v>
      </c>
    </row>
    <row r="46" spans="1:10" s="8" customFormat="1" x14ac:dyDescent="0.25">
      <c r="A46" s="65">
        <v>72</v>
      </c>
      <c r="B46" s="65" t="s">
        <v>82</v>
      </c>
      <c r="C46" s="42">
        <f>C47+C64+C81+C84+C100</f>
        <v>0</v>
      </c>
      <c r="D46" s="42">
        <f t="shared" ref="D46:J46" si="7">D47+D64+D81+D84+D100</f>
        <v>0</v>
      </c>
      <c r="E46" s="42">
        <f t="shared" si="7"/>
        <v>0</v>
      </c>
      <c r="F46" s="42">
        <f t="shared" si="7"/>
        <v>0</v>
      </c>
      <c r="G46" s="42">
        <f t="shared" si="7"/>
        <v>0</v>
      </c>
      <c r="H46" s="42">
        <f t="shared" si="7"/>
        <v>0</v>
      </c>
      <c r="I46" s="42">
        <f t="shared" si="7"/>
        <v>0</v>
      </c>
      <c r="J46" s="42">
        <f t="shared" si="7"/>
        <v>0</v>
      </c>
    </row>
    <row r="47" spans="1:10" s="8" customFormat="1" ht="22.5" x14ac:dyDescent="0.25">
      <c r="A47" s="68">
        <v>721</v>
      </c>
      <c r="B47" s="69" t="s">
        <v>83</v>
      </c>
      <c r="C47" s="42">
        <f>C48+C52+C55+C56+C57+C63</f>
        <v>0</v>
      </c>
      <c r="D47" s="42">
        <f t="shared" ref="D47:J47" si="8">D48+D52+D55+D56+D57+D63</f>
        <v>0</v>
      </c>
      <c r="E47" s="42">
        <f t="shared" si="8"/>
        <v>0</v>
      </c>
      <c r="F47" s="42">
        <f t="shared" si="8"/>
        <v>0</v>
      </c>
      <c r="G47" s="42">
        <f t="shared" si="8"/>
        <v>0</v>
      </c>
      <c r="H47" s="42">
        <f t="shared" si="8"/>
        <v>0</v>
      </c>
      <c r="I47" s="42">
        <f t="shared" si="8"/>
        <v>0</v>
      </c>
      <c r="J47" s="42">
        <f t="shared" si="8"/>
        <v>0</v>
      </c>
    </row>
    <row r="48" spans="1:10" s="8" customFormat="1" ht="24" x14ac:dyDescent="0.25">
      <c r="A48" s="47">
        <v>7211</v>
      </c>
      <c r="B48" s="70" t="s">
        <v>84</v>
      </c>
      <c r="C48" s="45">
        <f>C49+C50+C51</f>
        <v>0</v>
      </c>
      <c r="D48" s="45">
        <f t="shared" ref="D48:J48" si="9">D49+D50+D51</f>
        <v>0</v>
      </c>
      <c r="E48" s="45">
        <f t="shared" si="9"/>
        <v>0</v>
      </c>
      <c r="F48" s="45">
        <f t="shared" si="9"/>
        <v>0</v>
      </c>
      <c r="G48" s="45">
        <f t="shared" si="9"/>
        <v>0</v>
      </c>
      <c r="H48" s="45">
        <f t="shared" si="9"/>
        <v>0</v>
      </c>
      <c r="I48" s="45">
        <f t="shared" si="9"/>
        <v>0</v>
      </c>
      <c r="J48" s="45">
        <f t="shared" si="9"/>
        <v>0</v>
      </c>
    </row>
    <row r="49" spans="1:10" s="7" customFormat="1" ht="24" x14ac:dyDescent="0.25">
      <c r="A49" s="71"/>
      <c r="B49" s="67" t="s">
        <v>85</v>
      </c>
      <c r="C49" s="44"/>
      <c r="D49" s="44"/>
      <c r="E49" s="44"/>
      <c r="F49" s="44"/>
      <c r="G49" s="44"/>
      <c r="H49" s="45">
        <f>C49+D49+E49+F49+G49</f>
        <v>0</v>
      </c>
      <c r="I49" s="44"/>
      <c r="J49" s="45">
        <f>H49+I49</f>
        <v>0</v>
      </c>
    </row>
    <row r="50" spans="1:10" s="7" customFormat="1" ht="24" x14ac:dyDescent="0.25">
      <c r="A50" s="71"/>
      <c r="B50" s="67" t="s">
        <v>86</v>
      </c>
      <c r="C50" s="44"/>
      <c r="D50" s="44"/>
      <c r="E50" s="44"/>
      <c r="F50" s="44"/>
      <c r="G50" s="44"/>
      <c r="H50" s="45">
        <f>C50+D50+E50+F50+G50</f>
        <v>0</v>
      </c>
      <c r="I50" s="44"/>
      <c r="J50" s="45">
        <f>H50+I50</f>
        <v>0</v>
      </c>
    </row>
    <row r="51" spans="1:10" s="7" customFormat="1" ht="24" x14ac:dyDescent="0.25">
      <c r="A51" s="72"/>
      <c r="B51" s="73" t="s">
        <v>87</v>
      </c>
      <c r="C51" s="44"/>
      <c r="D51" s="44"/>
      <c r="E51" s="44"/>
      <c r="F51" s="44"/>
      <c r="G51" s="44"/>
      <c r="H51" s="45">
        <f>C51+D51+E51+F51+G51</f>
        <v>0</v>
      </c>
      <c r="I51" s="44"/>
      <c r="J51" s="45">
        <f>H51+I51</f>
        <v>0</v>
      </c>
    </row>
    <row r="52" spans="1:10" s="8" customFormat="1" x14ac:dyDescent="0.25">
      <c r="A52" s="47">
        <v>7212</v>
      </c>
      <c r="B52" s="70" t="s">
        <v>88</v>
      </c>
      <c r="C52" s="45">
        <f>C53+C54</f>
        <v>0</v>
      </c>
      <c r="D52" s="45">
        <f t="shared" ref="D52:J52" si="10">D53+D54</f>
        <v>0</v>
      </c>
      <c r="E52" s="45">
        <f t="shared" si="10"/>
        <v>0</v>
      </c>
      <c r="F52" s="45">
        <f t="shared" si="10"/>
        <v>0</v>
      </c>
      <c r="G52" s="45">
        <f t="shared" si="10"/>
        <v>0</v>
      </c>
      <c r="H52" s="45">
        <f t="shared" si="10"/>
        <v>0</v>
      </c>
      <c r="I52" s="45">
        <f t="shared" si="10"/>
        <v>0</v>
      </c>
      <c r="J52" s="45">
        <f t="shared" si="10"/>
        <v>0</v>
      </c>
    </row>
    <row r="53" spans="1:10" s="7" customFormat="1" ht="15" customHeight="1" x14ac:dyDescent="0.25">
      <c r="A53" s="71"/>
      <c r="B53" s="67" t="s">
        <v>89</v>
      </c>
      <c r="C53" s="44"/>
      <c r="D53" s="44"/>
      <c r="E53" s="44"/>
      <c r="F53" s="44"/>
      <c r="G53" s="44"/>
      <c r="H53" s="45">
        <f>C53+D53+E53+F53+G53</f>
        <v>0</v>
      </c>
      <c r="I53" s="44"/>
      <c r="J53" s="45">
        <f>H53+I53</f>
        <v>0</v>
      </c>
    </row>
    <row r="54" spans="1:10" s="7" customFormat="1" x14ac:dyDescent="0.25">
      <c r="A54" s="71"/>
      <c r="B54" s="67" t="s">
        <v>90</v>
      </c>
      <c r="C54" s="44"/>
      <c r="D54" s="44"/>
      <c r="E54" s="44"/>
      <c r="F54" s="44"/>
      <c r="G54" s="44"/>
      <c r="H54" s="45">
        <f>C54+D54+E54+F54+G54</f>
        <v>0</v>
      </c>
      <c r="I54" s="44"/>
      <c r="J54" s="45">
        <f>H54+I54</f>
        <v>0</v>
      </c>
    </row>
    <row r="55" spans="1:10" s="7" customFormat="1" x14ac:dyDescent="0.25">
      <c r="A55" s="47">
        <v>7213</v>
      </c>
      <c r="B55" s="70" t="s">
        <v>91</v>
      </c>
      <c r="C55" s="44"/>
      <c r="D55" s="44"/>
      <c r="E55" s="44"/>
      <c r="F55" s="44"/>
      <c r="G55" s="44"/>
      <c r="H55" s="45">
        <f>C55+D55+E55+F55+G55</f>
        <v>0</v>
      </c>
      <c r="I55" s="44"/>
      <c r="J55" s="45">
        <f>H55+I55</f>
        <v>0</v>
      </c>
    </row>
    <row r="56" spans="1:10" s="7" customFormat="1" x14ac:dyDescent="0.25">
      <c r="A56" s="74">
        <v>7214</v>
      </c>
      <c r="B56" s="75" t="s">
        <v>92</v>
      </c>
      <c r="C56" s="44"/>
      <c r="D56" s="44"/>
      <c r="E56" s="44"/>
      <c r="F56" s="44"/>
      <c r="G56" s="44"/>
      <c r="H56" s="45">
        <f>C56+D56+E56+F56+G56</f>
        <v>0</v>
      </c>
      <c r="I56" s="44"/>
      <c r="J56" s="45">
        <f>H56+I56</f>
        <v>0</v>
      </c>
    </row>
    <row r="57" spans="1:10" s="7" customFormat="1" ht="25.5" x14ac:dyDescent="0.25">
      <c r="A57" s="47">
        <v>7215</v>
      </c>
      <c r="B57" s="47" t="s">
        <v>93</v>
      </c>
      <c r="C57" s="45">
        <f>C58+C59+C60+C61+C62</f>
        <v>0</v>
      </c>
      <c r="D57" s="45">
        <f t="shared" ref="D57:J57" si="11">D58+D59+D60+D61+D62</f>
        <v>0</v>
      </c>
      <c r="E57" s="45">
        <f t="shared" si="11"/>
        <v>0</v>
      </c>
      <c r="F57" s="45">
        <f t="shared" si="11"/>
        <v>0</v>
      </c>
      <c r="G57" s="45">
        <f t="shared" si="11"/>
        <v>0</v>
      </c>
      <c r="H57" s="45">
        <f t="shared" si="11"/>
        <v>0</v>
      </c>
      <c r="I57" s="45">
        <f t="shared" si="11"/>
        <v>0</v>
      </c>
      <c r="J57" s="45">
        <f t="shared" si="11"/>
        <v>0</v>
      </c>
    </row>
    <row r="58" spans="1:10" s="7" customFormat="1" ht="24" x14ac:dyDescent="0.25">
      <c r="A58" s="47"/>
      <c r="B58" s="67" t="s">
        <v>94</v>
      </c>
      <c r="C58" s="44"/>
      <c r="D58" s="44"/>
      <c r="E58" s="44"/>
      <c r="F58" s="44"/>
      <c r="G58" s="44"/>
      <c r="H58" s="45">
        <f t="shared" ref="H58:H63" si="12">C58+D58+E58+F58+G58</f>
        <v>0</v>
      </c>
      <c r="I58" s="44"/>
      <c r="J58" s="45">
        <f t="shared" ref="J58:J63" si="13">H58+I58</f>
        <v>0</v>
      </c>
    </row>
    <row r="59" spans="1:10" s="7" customFormat="1" ht="25.5" customHeight="1" x14ac:dyDescent="0.25">
      <c r="A59" s="47"/>
      <c r="B59" s="67" t="s">
        <v>95</v>
      </c>
      <c r="C59" s="44"/>
      <c r="D59" s="44"/>
      <c r="E59" s="44"/>
      <c r="F59" s="44"/>
      <c r="G59" s="44"/>
      <c r="H59" s="45">
        <f t="shared" si="12"/>
        <v>0</v>
      </c>
      <c r="I59" s="44"/>
      <c r="J59" s="45">
        <f t="shared" si="13"/>
        <v>0</v>
      </c>
    </row>
    <row r="60" spans="1:10" s="7" customFormat="1" ht="24" x14ac:dyDescent="0.25">
      <c r="A60" s="47"/>
      <c r="B60" s="67" t="s">
        <v>96</v>
      </c>
      <c r="C60" s="44"/>
      <c r="D60" s="44"/>
      <c r="E60" s="44"/>
      <c r="F60" s="44"/>
      <c r="G60" s="44"/>
      <c r="H60" s="45">
        <f t="shared" si="12"/>
        <v>0</v>
      </c>
      <c r="I60" s="44"/>
      <c r="J60" s="45">
        <f t="shared" si="13"/>
        <v>0</v>
      </c>
    </row>
    <row r="61" spans="1:10" s="7" customFormat="1" ht="15" customHeight="1" x14ac:dyDescent="0.25">
      <c r="A61" s="47"/>
      <c r="B61" s="67" t="s">
        <v>97</v>
      </c>
      <c r="C61" s="44"/>
      <c r="D61" s="44"/>
      <c r="E61" s="44"/>
      <c r="F61" s="44"/>
      <c r="G61" s="44"/>
      <c r="H61" s="45">
        <f t="shared" si="12"/>
        <v>0</v>
      </c>
      <c r="I61" s="44"/>
      <c r="J61" s="45">
        <f t="shared" si="13"/>
        <v>0</v>
      </c>
    </row>
    <row r="62" spans="1:10" s="7" customFormat="1" ht="15" customHeight="1" x14ac:dyDescent="0.25">
      <c r="A62" s="47"/>
      <c r="B62" s="67" t="s">
        <v>98</v>
      </c>
      <c r="C62" s="44"/>
      <c r="D62" s="44"/>
      <c r="E62" s="44"/>
      <c r="F62" s="44"/>
      <c r="G62" s="44"/>
      <c r="H62" s="45">
        <f t="shared" si="12"/>
        <v>0</v>
      </c>
      <c r="I62" s="44"/>
      <c r="J62" s="45">
        <f t="shared" si="13"/>
        <v>0</v>
      </c>
    </row>
    <row r="63" spans="1:10" s="7" customFormat="1" ht="23.25" x14ac:dyDescent="0.25">
      <c r="A63" s="74">
        <v>7216</v>
      </c>
      <c r="B63" s="74" t="s">
        <v>99</v>
      </c>
      <c r="C63" s="44"/>
      <c r="D63" s="44"/>
      <c r="E63" s="44"/>
      <c r="F63" s="44"/>
      <c r="G63" s="44"/>
      <c r="H63" s="45">
        <f t="shared" si="12"/>
        <v>0</v>
      </c>
      <c r="I63" s="44"/>
      <c r="J63" s="45">
        <f t="shared" si="13"/>
        <v>0</v>
      </c>
    </row>
    <row r="64" spans="1:10" s="8" customFormat="1" ht="22.5" x14ac:dyDescent="0.25">
      <c r="A64" s="64">
        <v>722</v>
      </c>
      <c r="B64" s="69" t="s">
        <v>148</v>
      </c>
      <c r="C64" s="42">
        <f>C65+C68+C69+C73+C80</f>
        <v>0</v>
      </c>
      <c r="D64" s="42">
        <f t="shared" ref="D64:J64" si="14">D65+D68+D69+D73+D80</f>
        <v>0</v>
      </c>
      <c r="E64" s="42">
        <f t="shared" si="14"/>
        <v>0</v>
      </c>
      <c r="F64" s="42">
        <f t="shared" si="14"/>
        <v>0</v>
      </c>
      <c r="G64" s="42">
        <f t="shared" si="14"/>
        <v>0</v>
      </c>
      <c r="H64" s="42">
        <f t="shared" si="14"/>
        <v>0</v>
      </c>
      <c r="I64" s="42">
        <f t="shared" si="14"/>
        <v>0</v>
      </c>
      <c r="J64" s="42">
        <f t="shared" si="14"/>
        <v>0</v>
      </c>
    </row>
    <row r="65" spans="1:10" s="8" customFormat="1" ht="15" customHeight="1" x14ac:dyDescent="0.25">
      <c r="A65" s="47">
        <v>7221</v>
      </c>
      <c r="B65" s="47" t="s">
        <v>100</v>
      </c>
      <c r="C65" s="45">
        <f>C66+C67</f>
        <v>0</v>
      </c>
      <c r="D65" s="45">
        <f t="shared" ref="D65:J65" si="15">D66+D67</f>
        <v>0</v>
      </c>
      <c r="E65" s="45">
        <f t="shared" si="15"/>
        <v>0</v>
      </c>
      <c r="F65" s="45">
        <f t="shared" si="15"/>
        <v>0</v>
      </c>
      <c r="G65" s="45">
        <f t="shared" si="15"/>
        <v>0</v>
      </c>
      <c r="H65" s="45">
        <f t="shared" si="15"/>
        <v>0</v>
      </c>
      <c r="I65" s="45">
        <f t="shared" si="15"/>
        <v>0</v>
      </c>
      <c r="J65" s="45">
        <f t="shared" si="15"/>
        <v>0</v>
      </c>
    </row>
    <row r="66" spans="1:10" s="8" customFormat="1" ht="15" customHeight="1" x14ac:dyDescent="0.25">
      <c r="A66" s="76"/>
      <c r="B66" s="67" t="s">
        <v>101</v>
      </c>
      <c r="C66" s="44"/>
      <c r="D66" s="44"/>
      <c r="E66" s="44"/>
      <c r="F66" s="44"/>
      <c r="G66" s="44"/>
      <c r="H66" s="45">
        <f>C66+D66+E66+F66+G66</f>
        <v>0</v>
      </c>
      <c r="I66" s="44"/>
      <c r="J66" s="45">
        <f>H66+I66</f>
        <v>0</v>
      </c>
    </row>
    <row r="67" spans="1:10" s="7" customFormat="1" ht="25.5" x14ac:dyDescent="0.25">
      <c r="A67" s="76"/>
      <c r="B67" s="67" t="s">
        <v>102</v>
      </c>
      <c r="C67" s="44"/>
      <c r="D67" s="44"/>
      <c r="E67" s="44"/>
      <c r="F67" s="44"/>
      <c r="G67" s="44"/>
      <c r="H67" s="45">
        <f>C67+D67+E67+F67+G67</f>
        <v>0</v>
      </c>
      <c r="I67" s="44"/>
      <c r="J67" s="45">
        <f>H67+I67</f>
        <v>0</v>
      </c>
    </row>
    <row r="68" spans="1:10" s="7" customFormat="1" x14ac:dyDescent="0.25">
      <c r="A68" s="47">
        <v>7222</v>
      </c>
      <c r="B68" s="47" t="s">
        <v>103</v>
      </c>
      <c r="C68" s="44"/>
      <c r="D68" s="44"/>
      <c r="E68" s="44"/>
      <c r="F68" s="44"/>
      <c r="G68" s="44"/>
      <c r="H68" s="45">
        <f>C68+D68+E68+F68+G68</f>
        <v>0</v>
      </c>
      <c r="I68" s="44"/>
      <c r="J68" s="45">
        <f>H68+I68</f>
        <v>0</v>
      </c>
    </row>
    <row r="69" spans="1:10" s="7" customFormat="1" x14ac:dyDescent="0.25">
      <c r="A69" s="47">
        <v>7223</v>
      </c>
      <c r="B69" s="47" t="s">
        <v>104</v>
      </c>
      <c r="C69" s="45">
        <f>C70+C71+C72</f>
        <v>0</v>
      </c>
      <c r="D69" s="45">
        <f t="shared" ref="D69:J69" si="16">D70+D71+D72</f>
        <v>0</v>
      </c>
      <c r="E69" s="45">
        <f t="shared" si="16"/>
        <v>0</v>
      </c>
      <c r="F69" s="45">
        <f t="shared" si="16"/>
        <v>0</v>
      </c>
      <c r="G69" s="45">
        <f t="shared" si="16"/>
        <v>0</v>
      </c>
      <c r="H69" s="45">
        <f t="shared" si="16"/>
        <v>0</v>
      </c>
      <c r="I69" s="45">
        <f t="shared" si="16"/>
        <v>0</v>
      </c>
      <c r="J69" s="45">
        <f t="shared" si="16"/>
        <v>0</v>
      </c>
    </row>
    <row r="70" spans="1:10" s="7" customFormat="1" ht="35.25" x14ac:dyDescent="0.25">
      <c r="A70" s="76"/>
      <c r="B70" s="67" t="s">
        <v>150</v>
      </c>
      <c r="C70" s="44"/>
      <c r="D70" s="44"/>
      <c r="E70" s="44"/>
      <c r="F70" s="44"/>
      <c r="G70" s="44"/>
      <c r="H70" s="45">
        <f>C70+D70+E70+F70+G70</f>
        <v>0</v>
      </c>
      <c r="I70" s="44"/>
      <c r="J70" s="45">
        <f>H70+I70</f>
        <v>0</v>
      </c>
    </row>
    <row r="71" spans="1:10" s="7" customFormat="1" ht="35.25" x14ac:dyDescent="0.25">
      <c r="A71" s="76"/>
      <c r="B71" s="67" t="s">
        <v>105</v>
      </c>
      <c r="C71" s="44"/>
      <c r="D71" s="44"/>
      <c r="E71" s="44"/>
      <c r="F71" s="44"/>
      <c r="G71" s="44"/>
      <c r="H71" s="45">
        <f>C71+D71+E71+F71+G71</f>
        <v>0</v>
      </c>
      <c r="I71" s="44"/>
      <c r="J71" s="45">
        <f>H71+I71</f>
        <v>0</v>
      </c>
    </row>
    <row r="72" spans="1:10" s="7" customFormat="1" ht="25.5" x14ac:dyDescent="0.25">
      <c r="A72" s="76"/>
      <c r="B72" s="67" t="s">
        <v>106</v>
      </c>
      <c r="C72" s="44"/>
      <c r="D72" s="44"/>
      <c r="E72" s="44"/>
      <c r="F72" s="44"/>
      <c r="G72" s="44"/>
      <c r="H72" s="45">
        <f>C72+D72+E72+F72+G72</f>
        <v>0</v>
      </c>
      <c r="I72" s="44"/>
      <c r="J72" s="45">
        <f>H72+I72</f>
        <v>0</v>
      </c>
    </row>
    <row r="73" spans="1:10" s="7" customFormat="1" x14ac:dyDescent="0.25">
      <c r="A73" s="47">
        <v>7224</v>
      </c>
      <c r="B73" s="47" t="s">
        <v>107</v>
      </c>
      <c r="C73" s="45">
        <f>C74+C75+C76+C77+C78+C79</f>
        <v>0</v>
      </c>
      <c r="D73" s="45">
        <f t="shared" ref="D73:J73" si="17">D74+D75+D76+D77+D78+D79</f>
        <v>0</v>
      </c>
      <c r="E73" s="45">
        <f t="shared" si="17"/>
        <v>0</v>
      </c>
      <c r="F73" s="45">
        <f t="shared" si="17"/>
        <v>0</v>
      </c>
      <c r="G73" s="45">
        <f t="shared" si="17"/>
        <v>0</v>
      </c>
      <c r="H73" s="45">
        <f t="shared" si="17"/>
        <v>0</v>
      </c>
      <c r="I73" s="45">
        <f t="shared" si="17"/>
        <v>0</v>
      </c>
      <c r="J73" s="45">
        <f t="shared" si="17"/>
        <v>0</v>
      </c>
    </row>
    <row r="74" spans="1:10" s="7" customFormat="1" ht="24.75" x14ac:dyDescent="0.25">
      <c r="A74" s="76"/>
      <c r="B74" s="77" t="s">
        <v>149</v>
      </c>
      <c r="C74" s="44"/>
      <c r="D74" s="44"/>
      <c r="E74" s="44"/>
      <c r="F74" s="44"/>
      <c r="G74" s="44"/>
      <c r="H74" s="45">
        <f t="shared" ref="H74:H80" si="18">C74+D74+E74+F74+G74</f>
        <v>0</v>
      </c>
      <c r="I74" s="44"/>
      <c r="J74" s="45">
        <f t="shared" ref="J74:J80" si="19">H74+I74</f>
        <v>0</v>
      </c>
    </row>
    <row r="75" spans="1:10" s="7" customFormat="1" ht="24.75" x14ac:dyDescent="0.25">
      <c r="A75" s="76"/>
      <c r="B75" s="77" t="s">
        <v>108</v>
      </c>
      <c r="C75" s="44"/>
      <c r="D75" s="44"/>
      <c r="E75" s="44"/>
      <c r="F75" s="44"/>
      <c r="G75" s="44"/>
      <c r="H75" s="45">
        <f t="shared" si="18"/>
        <v>0</v>
      </c>
      <c r="I75" s="44"/>
      <c r="J75" s="45">
        <f t="shared" si="19"/>
        <v>0</v>
      </c>
    </row>
    <row r="76" spans="1:10" s="7" customFormat="1" ht="36" x14ac:dyDescent="0.25">
      <c r="A76" s="76"/>
      <c r="B76" s="77" t="s">
        <v>151</v>
      </c>
      <c r="C76" s="44"/>
      <c r="D76" s="44"/>
      <c r="E76" s="44"/>
      <c r="F76" s="44"/>
      <c r="G76" s="44"/>
      <c r="H76" s="45">
        <f t="shared" si="18"/>
        <v>0</v>
      </c>
      <c r="I76" s="44"/>
      <c r="J76" s="45">
        <f t="shared" si="19"/>
        <v>0</v>
      </c>
    </row>
    <row r="77" spans="1:10" s="7" customFormat="1" ht="46.5" customHeight="1" x14ac:dyDescent="0.25">
      <c r="A77" s="76"/>
      <c r="B77" s="77" t="s">
        <v>109</v>
      </c>
      <c r="C77" s="44"/>
      <c r="D77" s="44"/>
      <c r="E77" s="44"/>
      <c r="F77" s="44"/>
      <c r="G77" s="44"/>
      <c r="H77" s="45">
        <f t="shared" si="18"/>
        <v>0</v>
      </c>
      <c r="I77" s="44"/>
      <c r="J77" s="45">
        <f t="shared" si="19"/>
        <v>0</v>
      </c>
    </row>
    <row r="78" spans="1:10" s="7" customFormat="1" ht="24.75" x14ac:dyDescent="0.25">
      <c r="A78" s="76"/>
      <c r="B78" s="77" t="s">
        <v>110</v>
      </c>
      <c r="C78" s="44"/>
      <c r="D78" s="44"/>
      <c r="E78" s="44"/>
      <c r="F78" s="44"/>
      <c r="G78" s="44"/>
      <c r="H78" s="45">
        <f t="shared" si="18"/>
        <v>0</v>
      </c>
      <c r="I78" s="44"/>
      <c r="J78" s="45">
        <f t="shared" si="19"/>
        <v>0</v>
      </c>
    </row>
    <row r="79" spans="1:10" s="7" customFormat="1" x14ac:dyDescent="0.25">
      <c r="A79" s="76"/>
      <c r="B79" s="77" t="s">
        <v>111</v>
      </c>
      <c r="C79" s="44"/>
      <c r="D79" s="44"/>
      <c r="E79" s="44"/>
      <c r="F79" s="44"/>
      <c r="G79" s="44"/>
      <c r="H79" s="45">
        <f t="shared" si="18"/>
        <v>0</v>
      </c>
      <c r="I79" s="44"/>
      <c r="J79" s="45">
        <f t="shared" si="19"/>
        <v>0</v>
      </c>
    </row>
    <row r="80" spans="1:10" s="7" customFormat="1" x14ac:dyDescent="0.25">
      <c r="A80" s="47">
        <v>7225</v>
      </c>
      <c r="B80" s="47" t="s">
        <v>112</v>
      </c>
      <c r="C80" s="44"/>
      <c r="D80" s="44"/>
      <c r="E80" s="44"/>
      <c r="F80" s="44"/>
      <c r="G80" s="44"/>
      <c r="H80" s="45">
        <f t="shared" si="18"/>
        <v>0</v>
      </c>
      <c r="I80" s="44"/>
      <c r="J80" s="45">
        <f t="shared" si="19"/>
        <v>0</v>
      </c>
    </row>
    <row r="81" spans="1:10" s="8" customFormat="1" ht="15" customHeight="1" x14ac:dyDescent="0.25">
      <c r="A81" s="64">
        <v>723</v>
      </c>
      <c r="B81" s="64" t="s">
        <v>113</v>
      </c>
      <c r="C81" s="42">
        <f>C82+C83</f>
        <v>0</v>
      </c>
      <c r="D81" s="42">
        <f t="shared" ref="D81:J81" si="20">D82+D83</f>
        <v>0</v>
      </c>
      <c r="E81" s="42">
        <f t="shared" si="20"/>
        <v>0</v>
      </c>
      <c r="F81" s="42">
        <f t="shared" si="20"/>
        <v>0</v>
      </c>
      <c r="G81" s="42">
        <f t="shared" si="20"/>
        <v>0</v>
      </c>
      <c r="H81" s="42">
        <f t="shared" si="20"/>
        <v>0</v>
      </c>
      <c r="I81" s="42">
        <f t="shared" si="20"/>
        <v>0</v>
      </c>
      <c r="J81" s="42">
        <f t="shared" si="20"/>
        <v>0</v>
      </c>
    </row>
    <row r="82" spans="1:10" s="7" customFormat="1" ht="24.75" x14ac:dyDescent="0.25">
      <c r="A82" s="76"/>
      <c r="B82" s="77" t="s">
        <v>114</v>
      </c>
      <c r="C82" s="44"/>
      <c r="D82" s="44"/>
      <c r="E82" s="44"/>
      <c r="F82" s="44"/>
      <c r="G82" s="44"/>
      <c r="H82" s="45">
        <f>C82+D82+E82+F82+G82</f>
        <v>0</v>
      </c>
      <c r="I82" s="44"/>
      <c r="J82" s="45">
        <f>H82+I82</f>
        <v>0</v>
      </c>
    </row>
    <row r="83" spans="1:10" s="7" customFormat="1" ht="36.75" x14ac:dyDescent="0.25">
      <c r="A83" s="76"/>
      <c r="B83" s="77" t="s">
        <v>115</v>
      </c>
      <c r="C83" s="44"/>
      <c r="D83" s="44"/>
      <c r="E83" s="44"/>
      <c r="F83" s="44"/>
      <c r="G83" s="44"/>
      <c r="H83" s="45">
        <f>C83+D83+E83+F83+G83</f>
        <v>0</v>
      </c>
      <c r="I83" s="44"/>
      <c r="J83" s="45">
        <f>H83+I83</f>
        <v>0</v>
      </c>
    </row>
    <row r="84" spans="1:10" s="8" customFormat="1" ht="34.5" x14ac:dyDescent="0.25">
      <c r="A84" s="65">
        <v>728</v>
      </c>
      <c r="B84" s="64" t="s">
        <v>152</v>
      </c>
      <c r="C84" s="42">
        <f>C85+C93</f>
        <v>0</v>
      </c>
      <c r="D84" s="42">
        <f t="shared" ref="D84:J84" si="21">D85+D93</f>
        <v>0</v>
      </c>
      <c r="E84" s="42">
        <f t="shared" si="21"/>
        <v>0</v>
      </c>
      <c r="F84" s="42">
        <f t="shared" si="21"/>
        <v>0</v>
      </c>
      <c r="G84" s="42">
        <f t="shared" si="21"/>
        <v>0</v>
      </c>
      <c r="H84" s="42">
        <f t="shared" si="21"/>
        <v>0</v>
      </c>
      <c r="I84" s="42">
        <f t="shared" si="21"/>
        <v>0</v>
      </c>
      <c r="J84" s="42">
        <f t="shared" si="21"/>
        <v>0</v>
      </c>
    </row>
    <row r="85" spans="1:10" s="7" customFormat="1" ht="24" x14ac:dyDescent="0.25">
      <c r="A85" s="47">
        <v>7281</v>
      </c>
      <c r="B85" s="47" t="s">
        <v>116</v>
      </c>
      <c r="C85" s="45">
        <f>C86+C87+C88+C89+C90+C91+C92</f>
        <v>0</v>
      </c>
      <c r="D85" s="45">
        <f t="shared" ref="D85:J85" si="22">D86+D87+D88+D89+D90+D91+D92</f>
        <v>0</v>
      </c>
      <c r="E85" s="45">
        <f t="shared" si="22"/>
        <v>0</v>
      </c>
      <c r="F85" s="45">
        <f t="shared" si="22"/>
        <v>0</v>
      </c>
      <c r="G85" s="45">
        <f t="shared" si="22"/>
        <v>0</v>
      </c>
      <c r="H85" s="45">
        <f t="shared" si="22"/>
        <v>0</v>
      </c>
      <c r="I85" s="45">
        <f t="shared" si="22"/>
        <v>0</v>
      </c>
      <c r="J85" s="45">
        <f t="shared" si="22"/>
        <v>0</v>
      </c>
    </row>
    <row r="86" spans="1:10" s="7" customFormat="1" x14ac:dyDescent="0.25">
      <c r="A86" s="76"/>
      <c r="B86" s="77" t="s">
        <v>117</v>
      </c>
      <c r="C86" s="44"/>
      <c r="D86" s="44"/>
      <c r="E86" s="44"/>
      <c r="F86" s="44"/>
      <c r="G86" s="44"/>
      <c r="H86" s="45">
        <f t="shared" ref="H86:H92" si="23">C86+D86+E86+F86+G86</f>
        <v>0</v>
      </c>
      <c r="I86" s="44"/>
      <c r="J86" s="45">
        <f t="shared" ref="J86:J92" si="24">H86+I86</f>
        <v>0</v>
      </c>
    </row>
    <row r="87" spans="1:10" s="7" customFormat="1" ht="26.25" customHeight="1" x14ac:dyDescent="0.25">
      <c r="A87" s="76"/>
      <c r="B87" s="77" t="s">
        <v>118</v>
      </c>
      <c r="C87" s="44"/>
      <c r="D87" s="44"/>
      <c r="E87" s="44"/>
      <c r="F87" s="44"/>
      <c r="G87" s="44"/>
      <c r="H87" s="45">
        <f t="shared" si="23"/>
        <v>0</v>
      </c>
      <c r="I87" s="44"/>
      <c r="J87" s="45">
        <f t="shared" si="24"/>
        <v>0</v>
      </c>
    </row>
    <row r="88" spans="1:10" s="7" customFormat="1" ht="24.75" x14ac:dyDescent="0.25">
      <c r="A88" s="76"/>
      <c r="B88" s="77" t="s">
        <v>119</v>
      </c>
      <c r="C88" s="44"/>
      <c r="D88" s="44"/>
      <c r="E88" s="44"/>
      <c r="F88" s="44"/>
      <c r="G88" s="44"/>
      <c r="H88" s="45">
        <f t="shared" si="23"/>
        <v>0</v>
      </c>
      <c r="I88" s="44"/>
      <c r="J88" s="45">
        <f t="shared" si="24"/>
        <v>0</v>
      </c>
    </row>
    <row r="89" spans="1:10" s="7" customFormat="1" ht="24.75" x14ac:dyDescent="0.25">
      <c r="A89" s="76"/>
      <c r="B89" s="77" t="s">
        <v>120</v>
      </c>
      <c r="C89" s="44"/>
      <c r="D89" s="44"/>
      <c r="E89" s="44"/>
      <c r="F89" s="44"/>
      <c r="G89" s="44"/>
      <c r="H89" s="45">
        <f t="shared" si="23"/>
        <v>0</v>
      </c>
      <c r="I89" s="44"/>
      <c r="J89" s="45">
        <f t="shared" si="24"/>
        <v>0</v>
      </c>
    </row>
    <row r="90" spans="1:10" s="7" customFormat="1" ht="36" x14ac:dyDescent="0.25">
      <c r="A90" s="76"/>
      <c r="B90" s="77" t="s">
        <v>121</v>
      </c>
      <c r="C90" s="44"/>
      <c r="D90" s="44"/>
      <c r="E90" s="44"/>
      <c r="F90" s="44"/>
      <c r="G90" s="44"/>
      <c r="H90" s="45">
        <f t="shared" si="23"/>
        <v>0</v>
      </c>
      <c r="I90" s="44"/>
      <c r="J90" s="45">
        <f t="shared" si="24"/>
        <v>0</v>
      </c>
    </row>
    <row r="91" spans="1:10" s="7" customFormat="1" ht="24.75" x14ac:dyDescent="0.25">
      <c r="A91" s="76"/>
      <c r="B91" s="77" t="s">
        <v>122</v>
      </c>
      <c r="C91" s="44"/>
      <c r="D91" s="44"/>
      <c r="E91" s="44"/>
      <c r="F91" s="44"/>
      <c r="G91" s="44"/>
      <c r="H91" s="45">
        <f t="shared" si="23"/>
        <v>0</v>
      </c>
      <c r="I91" s="44"/>
      <c r="J91" s="45">
        <f t="shared" si="24"/>
        <v>0</v>
      </c>
    </row>
    <row r="92" spans="1:10" s="7" customFormat="1" ht="36" x14ac:dyDescent="0.25">
      <c r="A92" s="76"/>
      <c r="B92" s="77" t="s">
        <v>123</v>
      </c>
      <c r="C92" s="44"/>
      <c r="D92" s="44"/>
      <c r="E92" s="44"/>
      <c r="F92" s="44"/>
      <c r="G92" s="44"/>
      <c r="H92" s="45">
        <f t="shared" si="23"/>
        <v>0</v>
      </c>
      <c r="I92" s="44"/>
      <c r="J92" s="45">
        <f t="shared" si="24"/>
        <v>0</v>
      </c>
    </row>
    <row r="93" spans="1:10" s="7" customFormat="1" ht="24" x14ac:dyDescent="0.25">
      <c r="A93" s="47">
        <v>7282</v>
      </c>
      <c r="B93" s="47" t="s">
        <v>124</v>
      </c>
      <c r="C93" s="45">
        <f>C94+C95+C96+C97+C98+C99</f>
        <v>0</v>
      </c>
      <c r="D93" s="45">
        <f t="shared" ref="D93:J93" si="25">D94+D95+D96+D97+D98+D99</f>
        <v>0</v>
      </c>
      <c r="E93" s="45">
        <f t="shared" si="25"/>
        <v>0</v>
      </c>
      <c r="F93" s="45">
        <f t="shared" si="25"/>
        <v>0</v>
      </c>
      <c r="G93" s="45">
        <f t="shared" si="25"/>
        <v>0</v>
      </c>
      <c r="H93" s="45">
        <f t="shared" si="25"/>
        <v>0</v>
      </c>
      <c r="I93" s="45">
        <f t="shared" si="25"/>
        <v>0</v>
      </c>
      <c r="J93" s="45">
        <f t="shared" si="25"/>
        <v>0</v>
      </c>
    </row>
    <row r="94" spans="1:10" s="8" customFormat="1" ht="15.75" customHeight="1" x14ac:dyDescent="0.25">
      <c r="A94" s="76"/>
      <c r="B94" s="77" t="s">
        <v>125</v>
      </c>
      <c r="C94" s="44"/>
      <c r="D94" s="44"/>
      <c r="E94" s="44"/>
      <c r="F94" s="44"/>
      <c r="G94" s="44"/>
      <c r="H94" s="45">
        <f t="shared" ref="H94:H100" si="26">C94+D94+E94+F94+G94</f>
        <v>0</v>
      </c>
      <c r="I94" s="44"/>
      <c r="J94" s="45">
        <f t="shared" ref="J94:J100" si="27">H94+I94</f>
        <v>0</v>
      </c>
    </row>
    <row r="95" spans="1:10" s="7" customFormat="1" ht="24.75" x14ac:dyDescent="0.25">
      <c r="A95" s="76"/>
      <c r="B95" s="77" t="s">
        <v>126</v>
      </c>
      <c r="C95" s="44"/>
      <c r="D95" s="44"/>
      <c r="E95" s="44"/>
      <c r="F95" s="44"/>
      <c r="G95" s="44"/>
      <c r="H95" s="45">
        <f t="shared" si="26"/>
        <v>0</v>
      </c>
      <c r="I95" s="44"/>
      <c r="J95" s="45">
        <f t="shared" si="27"/>
        <v>0</v>
      </c>
    </row>
    <row r="96" spans="1:10" s="7" customFormat="1" ht="24.75" x14ac:dyDescent="0.25">
      <c r="A96" s="76"/>
      <c r="B96" s="77" t="s">
        <v>127</v>
      </c>
      <c r="C96" s="44"/>
      <c r="D96" s="44"/>
      <c r="E96" s="44"/>
      <c r="F96" s="44"/>
      <c r="G96" s="44"/>
      <c r="H96" s="45">
        <f t="shared" si="26"/>
        <v>0</v>
      </c>
      <c r="I96" s="44"/>
      <c r="J96" s="45">
        <f t="shared" si="27"/>
        <v>0</v>
      </c>
    </row>
    <row r="97" spans="1:10" s="7" customFormat="1" ht="36" x14ac:dyDescent="0.25">
      <c r="A97" s="76"/>
      <c r="B97" s="77" t="s">
        <v>128</v>
      </c>
      <c r="C97" s="44"/>
      <c r="D97" s="44"/>
      <c r="E97" s="44"/>
      <c r="F97" s="44"/>
      <c r="G97" s="44"/>
      <c r="H97" s="45">
        <f t="shared" si="26"/>
        <v>0</v>
      </c>
      <c r="I97" s="44"/>
      <c r="J97" s="45">
        <f t="shared" si="27"/>
        <v>0</v>
      </c>
    </row>
    <row r="98" spans="1:10" s="7" customFormat="1" ht="24.75" x14ac:dyDescent="0.25">
      <c r="A98" s="76"/>
      <c r="B98" s="77" t="s">
        <v>129</v>
      </c>
      <c r="C98" s="44"/>
      <c r="D98" s="44"/>
      <c r="E98" s="44"/>
      <c r="F98" s="44"/>
      <c r="G98" s="44"/>
      <c r="H98" s="45">
        <f t="shared" si="26"/>
        <v>0</v>
      </c>
      <c r="I98" s="44"/>
      <c r="J98" s="45">
        <f t="shared" si="27"/>
        <v>0</v>
      </c>
    </row>
    <row r="99" spans="1:10" s="7" customFormat="1" ht="36" x14ac:dyDescent="0.25">
      <c r="A99" s="76"/>
      <c r="B99" s="77" t="s">
        <v>130</v>
      </c>
      <c r="C99" s="44"/>
      <c r="D99" s="44"/>
      <c r="E99" s="44"/>
      <c r="F99" s="44"/>
      <c r="G99" s="44"/>
      <c r="H99" s="45">
        <f t="shared" si="26"/>
        <v>0</v>
      </c>
      <c r="I99" s="44"/>
      <c r="J99" s="45">
        <f t="shared" si="27"/>
        <v>0</v>
      </c>
    </row>
    <row r="100" spans="1:10" s="8" customFormat="1" x14ac:dyDescent="0.25">
      <c r="A100" s="64">
        <v>729</v>
      </c>
      <c r="B100" s="64" t="s">
        <v>131</v>
      </c>
      <c r="C100" s="43"/>
      <c r="D100" s="43"/>
      <c r="E100" s="43"/>
      <c r="F100" s="43"/>
      <c r="G100" s="43"/>
      <c r="H100" s="42">
        <f t="shared" si="26"/>
        <v>0</v>
      </c>
      <c r="I100" s="43"/>
      <c r="J100" s="42">
        <f t="shared" si="27"/>
        <v>0</v>
      </c>
    </row>
    <row r="101" spans="1:10" s="8" customFormat="1" x14ac:dyDescent="0.25">
      <c r="A101" s="64">
        <v>73</v>
      </c>
      <c r="B101" s="64" t="s">
        <v>30</v>
      </c>
      <c r="C101" s="42">
        <f>C102</f>
        <v>0</v>
      </c>
      <c r="D101" s="42">
        <f t="shared" ref="D101:J101" si="28">D102</f>
        <v>0</v>
      </c>
      <c r="E101" s="42">
        <f t="shared" si="28"/>
        <v>0</v>
      </c>
      <c r="F101" s="42">
        <f t="shared" si="28"/>
        <v>0</v>
      </c>
      <c r="G101" s="42">
        <f t="shared" si="28"/>
        <v>0</v>
      </c>
      <c r="H101" s="42">
        <f t="shared" si="28"/>
        <v>0</v>
      </c>
      <c r="I101" s="42">
        <f t="shared" si="28"/>
        <v>0</v>
      </c>
      <c r="J101" s="42">
        <f t="shared" si="28"/>
        <v>0</v>
      </c>
    </row>
    <row r="102" spans="1:10" s="8" customFormat="1" ht="15" customHeight="1" x14ac:dyDescent="0.25">
      <c r="A102" s="64">
        <v>731</v>
      </c>
      <c r="B102" s="64" t="s">
        <v>132</v>
      </c>
      <c r="C102" s="42">
        <f>C103+C110</f>
        <v>0</v>
      </c>
      <c r="D102" s="42">
        <f t="shared" ref="D102:J102" si="29">D103+D110</f>
        <v>0</v>
      </c>
      <c r="E102" s="42">
        <f t="shared" si="29"/>
        <v>0</v>
      </c>
      <c r="F102" s="42">
        <f t="shared" si="29"/>
        <v>0</v>
      </c>
      <c r="G102" s="42">
        <f t="shared" si="29"/>
        <v>0</v>
      </c>
      <c r="H102" s="42">
        <f t="shared" si="29"/>
        <v>0</v>
      </c>
      <c r="I102" s="42">
        <f t="shared" si="29"/>
        <v>0</v>
      </c>
      <c r="J102" s="42">
        <f t="shared" si="29"/>
        <v>0</v>
      </c>
    </row>
    <row r="103" spans="1:10" s="7" customFormat="1" x14ac:dyDescent="0.25">
      <c r="A103" s="47">
        <v>7311</v>
      </c>
      <c r="B103" s="47" t="s">
        <v>133</v>
      </c>
      <c r="C103" s="45">
        <f>C104+C105+C106+C107+C108+C109</f>
        <v>0</v>
      </c>
      <c r="D103" s="45">
        <f t="shared" ref="D103:J103" si="30">D104+D105+D106+D107+D108+D109</f>
        <v>0</v>
      </c>
      <c r="E103" s="45">
        <f t="shared" si="30"/>
        <v>0</v>
      </c>
      <c r="F103" s="45">
        <f t="shared" si="30"/>
        <v>0</v>
      </c>
      <c r="G103" s="45">
        <f t="shared" si="30"/>
        <v>0</v>
      </c>
      <c r="H103" s="45">
        <f t="shared" si="30"/>
        <v>0</v>
      </c>
      <c r="I103" s="45">
        <f t="shared" si="30"/>
        <v>0</v>
      </c>
      <c r="J103" s="45">
        <f t="shared" si="30"/>
        <v>0</v>
      </c>
    </row>
    <row r="104" spans="1:10" s="7" customFormat="1" x14ac:dyDescent="0.25">
      <c r="A104" s="76"/>
      <c r="B104" s="77" t="s">
        <v>134</v>
      </c>
      <c r="C104" s="44"/>
      <c r="D104" s="44"/>
      <c r="E104" s="44"/>
      <c r="F104" s="44"/>
      <c r="G104" s="44"/>
      <c r="H104" s="45">
        <f t="shared" ref="H104:H110" si="31">C104+D104+E104+F104+G104</f>
        <v>0</v>
      </c>
      <c r="I104" s="44"/>
      <c r="J104" s="45">
        <f t="shared" ref="J104:J110" si="32">H104+I104</f>
        <v>0</v>
      </c>
    </row>
    <row r="105" spans="1:10" s="7" customFormat="1" ht="24.75" x14ac:dyDescent="0.25">
      <c r="A105" s="76"/>
      <c r="B105" s="77" t="s">
        <v>135</v>
      </c>
      <c r="C105" s="44"/>
      <c r="D105" s="44"/>
      <c r="E105" s="44"/>
      <c r="F105" s="44"/>
      <c r="G105" s="44"/>
      <c r="H105" s="45">
        <f t="shared" si="31"/>
        <v>0</v>
      </c>
      <c r="I105" s="44"/>
      <c r="J105" s="45">
        <f t="shared" si="32"/>
        <v>0</v>
      </c>
    </row>
    <row r="106" spans="1:10" s="7" customFormat="1" x14ac:dyDescent="0.25">
      <c r="A106" s="76"/>
      <c r="B106" s="77" t="s">
        <v>136</v>
      </c>
      <c r="C106" s="44"/>
      <c r="D106" s="44"/>
      <c r="E106" s="44"/>
      <c r="F106" s="44"/>
      <c r="G106" s="44"/>
      <c r="H106" s="45">
        <f t="shared" si="31"/>
        <v>0</v>
      </c>
      <c r="I106" s="44"/>
      <c r="J106" s="45">
        <f t="shared" si="32"/>
        <v>0</v>
      </c>
    </row>
    <row r="107" spans="1:10" s="7" customFormat="1" x14ac:dyDescent="0.25">
      <c r="A107" s="76"/>
      <c r="B107" s="77" t="s">
        <v>137</v>
      </c>
      <c r="C107" s="44"/>
      <c r="D107" s="44"/>
      <c r="E107" s="44"/>
      <c r="F107" s="44"/>
      <c r="G107" s="44"/>
      <c r="H107" s="45">
        <f t="shared" si="31"/>
        <v>0</v>
      </c>
      <c r="I107" s="44"/>
      <c r="J107" s="45">
        <f t="shared" si="32"/>
        <v>0</v>
      </c>
    </row>
    <row r="108" spans="1:10" s="8" customFormat="1" ht="24.75" x14ac:dyDescent="0.25">
      <c r="A108" s="76"/>
      <c r="B108" s="77" t="s">
        <v>138</v>
      </c>
      <c r="C108" s="44"/>
      <c r="D108" s="44"/>
      <c r="E108" s="44"/>
      <c r="F108" s="44"/>
      <c r="G108" s="44"/>
      <c r="H108" s="45">
        <f t="shared" si="31"/>
        <v>0</v>
      </c>
      <c r="I108" s="44"/>
      <c r="J108" s="45">
        <f t="shared" si="32"/>
        <v>0</v>
      </c>
    </row>
    <row r="109" spans="1:10" s="8" customFormat="1" ht="15" customHeight="1" x14ac:dyDescent="0.25">
      <c r="A109" s="76"/>
      <c r="B109" s="77" t="s">
        <v>139</v>
      </c>
      <c r="C109" s="94"/>
      <c r="D109" s="94"/>
      <c r="E109" s="94"/>
      <c r="F109" s="94"/>
      <c r="G109" s="94"/>
      <c r="H109" s="95">
        <f t="shared" si="31"/>
        <v>0</v>
      </c>
      <c r="I109" s="94"/>
      <c r="J109" s="95">
        <f t="shared" si="32"/>
        <v>0</v>
      </c>
    </row>
    <row r="110" spans="1:10" s="8" customFormat="1" ht="15" customHeight="1" x14ac:dyDescent="0.25">
      <c r="A110" s="47">
        <v>7312</v>
      </c>
      <c r="B110" s="47" t="s">
        <v>140</v>
      </c>
      <c r="C110" s="44"/>
      <c r="D110" s="44"/>
      <c r="E110" s="44"/>
      <c r="F110" s="44"/>
      <c r="G110" s="44"/>
      <c r="H110" s="45">
        <f t="shared" si="31"/>
        <v>0</v>
      </c>
      <c r="I110" s="44"/>
      <c r="J110" s="45">
        <f t="shared" si="32"/>
        <v>0</v>
      </c>
    </row>
    <row r="111" spans="1:10" s="8" customFormat="1" ht="23.25" x14ac:dyDescent="0.25">
      <c r="A111" s="65">
        <v>78</v>
      </c>
      <c r="B111" s="64" t="s">
        <v>153</v>
      </c>
      <c r="C111" s="42">
        <f>C112+C118</f>
        <v>0</v>
      </c>
      <c r="D111" s="42">
        <f t="shared" ref="D111:J111" si="33">D112+D118</f>
        <v>0</v>
      </c>
      <c r="E111" s="42">
        <f t="shared" si="33"/>
        <v>0</v>
      </c>
      <c r="F111" s="42">
        <f t="shared" si="33"/>
        <v>0</v>
      </c>
      <c r="G111" s="42">
        <f t="shared" si="33"/>
        <v>0</v>
      </c>
      <c r="H111" s="42">
        <f t="shared" si="33"/>
        <v>0</v>
      </c>
      <c r="I111" s="42">
        <f t="shared" si="33"/>
        <v>0</v>
      </c>
      <c r="J111" s="42">
        <f t="shared" si="33"/>
        <v>0</v>
      </c>
    </row>
    <row r="112" spans="1:10" s="8" customFormat="1" x14ac:dyDescent="0.25">
      <c r="A112" s="64">
        <v>787</v>
      </c>
      <c r="B112" s="64" t="s">
        <v>141</v>
      </c>
      <c r="C112" s="42">
        <f>C113+C114+C115+C116+C117</f>
        <v>0</v>
      </c>
      <c r="D112" s="42">
        <f t="shared" ref="D112:J112" si="34">D113+D114+D115+D116+D117</f>
        <v>0</v>
      </c>
      <c r="E112" s="42">
        <f t="shared" si="34"/>
        <v>0</v>
      </c>
      <c r="F112" s="42">
        <f t="shared" si="34"/>
        <v>0</v>
      </c>
      <c r="G112" s="42">
        <f t="shared" si="34"/>
        <v>0</v>
      </c>
      <c r="H112" s="42">
        <f t="shared" si="34"/>
        <v>0</v>
      </c>
      <c r="I112" s="42">
        <f t="shared" si="34"/>
        <v>0</v>
      </c>
      <c r="J112" s="42">
        <f t="shared" si="34"/>
        <v>0</v>
      </c>
    </row>
    <row r="113" spans="1:10" s="7" customFormat="1" x14ac:dyDescent="0.25">
      <c r="A113" s="47">
        <v>7871</v>
      </c>
      <c r="B113" s="47" t="s">
        <v>142</v>
      </c>
      <c r="C113" s="44"/>
      <c r="D113" s="44"/>
      <c r="E113" s="44"/>
      <c r="F113" s="44"/>
      <c r="G113" s="44"/>
      <c r="H113" s="45">
        <f t="shared" ref="H113:H118" si="35">C113+D113+E113+F113+G113</f>
        <v>0</v>
      </c>
      <c r="I113" s="44"/>
      <c r="J113" s="45">
        <f t="shared" ref="J113:J118" si="36">H113+I113</f>
        <v>0</v>
      </c>
    </row>
    <row r="114" spans="1:10" s="7" customFormat="1" x14ac:dyDescent="0.25">
      <c r="A114" s="47">
        <v>7872</v>
      </c>
      <c r="B114" s="47" t="s">
        <v>143</v>
      </c>
      <c r="C114" s="44"/>
      <c r="D114" s="44"/>
      <c r="E114" s="44"/>
      <c r="F114" s="44"/>
      <c r="G114" s="44"/>
      <c r="H114" s="45">
        <f t="shared" si="35"/>
        <v>0</v>
      </c>
      <c r="I114" s="44"/>
      <c r="J114" s="45">
        <f t="shared" si="36"/>
        <v>0</v>
      </c>
    </row>
    <row r="115" spans="1:10" s="7" customFormat="1" x14ac:dyDescent="0.25">
      <c r="A115" s="47">
        <v>7873</v>
      </c>
      <c r="B115" s="47" t="s">
        <v>144</v>
      </c>
      <c r="C115" s="44"/>
      <c r="D115" s="44"/>
      <c r="E115" s="44"/>
      <c r="F115" s="44"/>
      <c r="G115" s="44"/>
      <c r="H115" s="45">
        <f t="shared" si="35"/>
        <v>0</v>
      </c>
      <c r="I115" s="44"/>
      <c r="J115" s="45">
        <f t="shared" si="36"/>
        <v>0</v>
      </c>
    </row>
    <row r="116" spans="1:10" s="7" customFormat="1" x14ac:dyDescent="0.25">
      <c r="A116" s="47">
        <v>7874</v>
      </c>
      <c r="B116" s="47" t="s">
        <v>145</v>
      </c>
      <c r="C116" s="44"/>
      <c r="D116" s="44"/>
      <c r="E116" s="44"/>
      <c r="F116" s="44"/>
      <c r="G116" s="44"/>
      <c r="H116" s="45">
        <f t="shared" si="35"/>
        <v>0</v>
      </c>
      <c r="I116" s="44"/>
      <c r="J116" s="45">
        <f t="shared" si="36"/>
        <v>0</v>
      </c>
    </row>
    <row r="117" spans="1:10" s="7" customFormat="1" x14ac:dyDescent="0.25">
      <c r="A117" s="47">
        <v>7879</v>
      </c>
      <c r="B117" s="47" t="s">
        <v>146</v>
      </c>
      <c r="C117" s="44"/>
      <c r="D117" s="44"/>
      <c r="E117" s="44"/>
      <c r="F117" s="44"/>
      <c r="G117" s="44"/>
      <c r="H117" s="45">
        <f t="shared" si="35"/>
        <v>0</v>
      </c>
      <c r="I117" s="44"/>
      <c r="J117" s="45">
        <f t="shared" si="36"/>
        <v>0</v>
      </c>
    </row>
    <row r="118" spans="1:10" s="8" customFormat="1" x14ac:dyDescent="0.25">
      <c r="A118" s="65">
        <v>788</v>
      </c>
      <c r="B118" s="65" t="s">
        <v>147</v>
      </c>
      <c r="C118" s="43"/>
      <c r="D118" s="43"/>
      <c r="E118" s="43"/>
      <c r="F118" s="43"/>
      <c r="G118" s="43"/>
      <c r="H118" s="42">
        <f t="shared" si="35"/>
        <v>0</v>
      </c>
      <c r="I118" s="43"/>
      <c r="J118" s="42">
        <f t="shared" si="36"/>
        <v>0</v>
      </c>
    </row>
    <row r="119" spans="1:10" s="8" customFormat="1" x14ac:dyDescent="0.25">
      <c r="A119" s="78"/>
      <c r="B119" s="79" t="s">
        <v>154</v>
      </c>
      <c r="C119" s="41">
        <f>C120+C183</f>
        <v>0</v>
      </c>
      <c r="D119" s="41">
        <f t="shared" ref="D119:J119" si="37">D120+D183</f>
        <v>0</v>
      </c>
      <c r="E119" s="41">
        <f t="shared" si="37"/>
        <v>0</v>
      </c>
      <c r="F119" s="41">
        <f t="shared" si="37"/>
        <v>0</v>
      </c>
      <c r="G119" s="41">
        <f t="shared" si="37"/>
        <v>0</v>
      </c>
      <c r="H119" s="41">
        <f t="shared" si="37"/>
        <v>0</v>
      </c>
      <c r="I119" s="41">
        <f t="shared" si="37"/>
        <v>0</v>
      </c>
      <c r="J119" s="41">
        <f t="shared" si="37"/>
        <v>0</v>
      </c>
    </row>
    <row r="120" spans="1:10" s="8" customFormat="1" x14ac:dyDescent="0.25">
      <c r="A120" s="64">
        <v>41</v>
      </c>
      <c r="B120" s="64" t="s">
        <v>155</v>
      </c>
      <c r="C120" s="42">
        <f>C121+C126+C130+C146+C147+C155+C158+C163+C178</f>
        <v>0</v>
      </c>
      <c r="D120" s="42">
        <f t="shared" ref="D120:J120" si="38">D121+D126+D130+D146+D147+D155+D158+D163+D178</f>
        <v>0</v>
      </c>
      <c r="E120" s="42">
        <f t="shared" si="38"/>
        <v>0</v>
      </c>
      <c r="F120" s="42">
        <f t="shared" si="38"/>
        <v>0</v>
      </c>
      <c r="G120" s="42">
        <f t="shared" si="38"/>
        <v>0</v>
      </c>
      <c r="H120" s="42">
        <f t="shared" si="38"/>
        <v>0</v>
      </c>
      <c r="I120" s="42">
        <f t="shared" si="38"/>
        <v>0</v>
      </c>
      <c r="J120" s="42">
        <f t="shared" si="38"/>
        <v>0</v>
      </c>
    </row>
    <row r="121" spans="1:10" s="8" customFormat="1" x14ac:dyDescent="0.25">
      <c r="A121" s="64">
        <v>411</v>
      </c>
      <c r="B121" s="64" t="s">
        <v>156</v>
      </c>
      <c r="C121" s="42">
        <f>C122+C123+C124+C125</f>
        <v>0</v>
      </c>
      <c r="D121" s="42">
        <f t="shared" ref="D121:J121" si="39">D122+D123+D124+D125</f>
        <v>0</v>
      </c>
      <c r="E121" s="42">
        <f t="shared" si="39"/>
        <v>0</v>
      </c>
      <c r="F121" s="42">
        <f t="shared" si="39"/>
        <v>0</v>
      </c>
      <c r="G121" s="42">
        <f t="shared" si="39"/>
        <v>0</v>
      </c>
      <c r="H121" s="42">
        <f t="shared" si="39"/>
        <v>0</v>
      </c>
      <c r="I121" s="42">
        <f t="shared" si="39"/>
        <v>0</v>
      </c>
      <c r="J121" s="42">
        <f t="shared" si="39"/>
        <v>0</v>
      </c>
    </row>
    <row r="122" spans="1:10" s="7" customFormat="1" x14ac:dyDescent="0.25">
      <c r="A122" s="47">
        <v>4111</v>
      </c>
      <c r="B122" s="47" t="s">
        <v>157</v>
      </c>
      <c r="C122" s="44"/>
      <c r="D122" s="44"/>
      <c r="E122" s="44"/>
      <c r="F122" s="44"/>
      <c r="G122" s="44"/>
      <c r="H122" s="45">
        <f>C122+D122+E122+F122+G122</f>
        <v>0</v>
      </c>
      <c r="I122" s="44"/>
      <c r="J122" s="45">
        <f>H122+I122</f>
        <v>0</v>
      </c>
    </row>
    <row r="123" spans="1:10" s="7" customFormat="1" ht="23.25" x14ac:dyDescent="0.25">
      <c r="A123" s="47">
        <v>4112</v>
      </c>
      <c r="B123" s="47" t="s">
        <v>158</v>
      </c>
      <c r="C123" s="44"/>
      <c r="D123" s="44"/>
      <c r="E123" s="44"/>
      <c r="F123" s="44"/>
      <c r="G123" s="44"/>
      <c r="H123" s="45">
        <f>C123+D123+E123+F123+G123</f>
        <v>0</v>
      </c>
      <c r="I123" s="44"/>
      <c r="J123" s="45">
        <f>H123+I123</f>
        <v>0</v>
      </c>
    </row>
    <row r="124" spans="1:10" s="7" customFormat="1" ht="23.25" x14ac:dyDescent="0.25">
      <c r="A124" s="47">
        <v>4113</v>
      </c>
      <c r="B124" s="47" t="s">
        <v>159</v>
      </c>
      <c r="C124" s="44"/>
      <c r="D124" s="44"/>
      <c r="E124" s="44"/>
      <c r="F124" s="44"/>
      <c r="G124" s="44"/>
      <c r="H124" s="45">
        <f>C124+D124+E124+F124+G124</f>
        <v>0</v>
      </c>
      <c r="I124" s="44"/>
      <c r="J124" s="45">
        <f>H124+I124</f>
        <v>0</v>
      </c>
    </row>
    <row r="125" spans="1:10" s="8" customFormat="1" ht="15" customHeight="1" x14ac:dyDescent="0.25">
      <c r="A125" s="47">
        <v>4114</v>
      </c>
      <c r="B125" s="47" t="s">
        <v>160</v>
      </c>
      <c r="C125" s="44"/>
      <c r="D125" s="44"/>
      <c r="E125" s="44"/>
      <c r="F125" s="44"/>
      <c r="G125" s="44"/>
      <c r="H125" s="45">
        <f>C125+D125+E125+F125+G125</f>
        <v>0</v>
      </c>
      <c r="I125" s="44"/>
      <c r="J125" s="45">
        <f>H125+I125</f>
        <v>0</v>
      </c>
    </row>
    <row r="126" spans="1:10" s="8" customFormat="1" x14ac:dyDescent="0.25">
      <c r="A126" s="64">
        <v>412</v>
      </c>
      <c r="B126" s="64" t="s">
        <v>161</v>
      </c>
      <c r="C126" s="42">
        <f>C127+C128+C129</f>
        <v>0</v>
      </c>
      <c r="D126" s="42">
        <f t="shared" ref="D126:J126" si="40">D127+D128+D129</f>
        <v>0</v>
      </c>
      <c r="E126" s="42">
        <f t="shared" si="40"/>
        <v>0</v>
      </c>
      <c r="F126" s="42">
        <f t="shared" si="40"/>
        <v>0</v>
      </c>
      <c r="G126" s="42">
        <f t="shared" si="40"/>
        <v>0</v>
      </c>
      <c r="H126" s="42">
        <f t="shared" si="40"/>
        <v>0</v>
      </c>
      <c r="I126" s="42">
        <f t="shared" si="40"/>
        <v>0</v>
      </c>
      <c r="J126" s="42">
        <f t="shared" si="40"/>
        <v>0</v>
      </c>
    </row>
    <row r="127" spans="1:10" s="7" customFormat="1" ht="24.75" x14ac:dyDescent="0.25">
      <c r="A127" s="76"/>
      <c r="B127" s="77" t="s">
        <v>162</v>
      </c>
      <c r="C127" s="44"/>
      <c r="D127" s="44"/>
      <c r="E127" s="44"/>
      <c r="F127" s="44"/>
      <c r="G127" s="44"/>
      <c r="H127" s="45">
        <f>C127+D127+E127+F127+G127</f>
        <v>0</v>
      </c>
      <c r="I127" s="44"/>
      <c r="J127" s="45">
        <f>H127+I127</f>
        <v>0</v>
      </c>
    </row>
    <row r="128" spans="1:10" s="7" customFormat="1" ht="24.75" x14ac:dyDescent="0.25">
      <c r="A128" s="76"/>
      <c r="B128" s="77" t="s">
        <v>163</v>
      </c>
      <c r="C128" s="44"/>
      <c r="D128" s="44"/>
      <c r="E128" s="44"/>
      <c r="F128" s="44"/>
      <c r="G128" s="44"/>
      <c r="H128" s="45">
        <f>C128+D128+E128+F128+G128</f>
        <v>0</v>
      </c>
      <c r="I128" s="44"/>
      <c r="J128" s="45">
        <f>H128+I128</f>
        <v>0</v>
      </c>
    </row>
    <row r="129" spans="1:10" s="7" customFormat="1" ht="48" x14ac:dyDescent="0.25">
      <c r="A129" s="76"/>
      <c r="B129" s="77" t="s">
        <v>164</v>
      </c>
      <c r="C129" s="44"/>
      <c r="D129" s="44"/>
      <c r="E129" s="44"/>
      <c r="F129" s="44"/>
      <c r="G129" s="44"/>
      <c r="H129" s="45">
        <f>C129+D129+E129+F129+G129</f>
        <v>0</v>
      </c>
      <c r="I129" s="44"/>
      <c r="J129" s="45">
        <f>H129+I129</f>
        <v>0</v>
      </c>
    </row>
    <row r="130" spans="1:10" s="8" customFormat="1" ht="23.25" x14ac:dyDescent="0.25">
      <c r="A130" s="64">
        <v>413</v>
      </c>
      <c r="B130" s="64" t="s">
        <v>223</v>
      </c>
      <c r="C130" s="42">
        <f>C131+C134+C135+C140+C141+C142+C143</f>
        <v>0</v>
      </c>
      <c r="D130" s="42">
        <f t="shared" ref="D130:J130" si="41">D131+D134+D135+D140+D141+D142+D143</f>
        <v>0</v>
      </c>
      <c r="E130" s="42">
        <f t="shared" si="41"/>
        <v>0</v>
      </c>
      <c r="F130" s="42">
        <f t="shared" si="41"/>
        <v>0</v>
      </c>
      <c r="G130" s="42">
        <f t="shared" si="41"/>
        <v>0</v>
      </c>
      <c r="H130" s="42">
        <f t="shared" si="41"/>
        <v>0</v>
      </c>
      <c r="I130" s="42">
        <f t="shared" si="41"/>
        <v>0</v>
      </c>
      <c r="J130" s="42">
        <f t="shared" si="41"/>
        <v>0</v>
      </c>
    </row>
    <row r="131" spans="1:10" s="8" customFormat="1" ht="15" customHeight="1" x14ac:dyDescent="0.25">
      <c r="A131" s="47">
        <v>4131</v>
      </c>
      <c r="B131" s="47" t="s">
        <v>165</v>
      </c>
      <c r="C131" s="45">
        <f>C132+C133</f>
        <v>0</v>
      </c>
      <c r="D131" s="45">
        <f t="shared" ref="D131:J131" si="42">D132+D133</f>
        <v>0</v>
      </c>
      <c r="E131" s="45">
        <f t="shared" si="42"/>
        <v>0</v>
      </c>
      <c r="F131" s="45">
        <f t="shared" si="42"/>
        <v>0</v>
      </c>
      <c r="G131" s="45">
        <f t="shared" si="42"/>
        <v>0</v>
      </c>
      <c r="H131" s="45">
        <f t="shared" si="42"/>
        <v>0</v>
      </c>
      <c r="I131" s="45">
        <f t="shared" si="42"/>
        <v>0</v>
      </c>
      <c r="J131" s="45">
        <f t="shared" si="42"/>
        <v>0</v>
      </c>
    </row>
    <row r="132" spans="1:10" s="7" customFormat="1" ht="24.75" x14ac:dyDescent="0.25">
      <c r="A132" s="76"/>
      <c r="B132" s="77" t="s">
        <v>166</v>
      </c>
      <c r="C132" s="44"/>
      <c r="D132" s="44"/>
      <c r="E132" s="44"/>
      <c r="F132" s="44"/>
      <c r="G132" s="44"/>
      <c r="H132" s="45">
        <f>C132+D132+E132+F132+G132</f>
        <v>0</v>
      </c>
      <c r="I132" s="44"/>
      <c r="J132" s="45">
        <f>H132+I132</f>
        <v>0</v>
      </c>
    </row>
    <row r="133" spans="1:10" s="7" customFormat="1" ht="24.75" x14ac:dyDescent="0.25">
      <c r="A133" s="76"/>
      <c r="B133" s="77" t="s">
        <v>167</v>
      </c>
      <c r="C133" s="44"/>
      <c r="D133" s="44"/>
      <c r="E133" s="44"/>
      <c r="F133" s="44"/>
      <c r="G133" s="44"/>
      <c r="H133" s="45">
        <f>C133+D133+E133+F133+G133</f>
        <v>0</v>
      </c>
      <c r="I133" s="44"/>
      <c r="J133" s="45">
        <f>H133+I133</f>
        <v>0</v>
      </c>
    </row>
    <row r="134" spans="1:10" s="7" customFormat="1" x14ac:dyDescent="0.25">
      <c r="A134" s="47">
        <v>4132</v>
      </c>
      <c r="B134" s="47" t="s">
        <v>168</v>
      </c>
      <c r="C134" s="44"/>
      <c r="D134" s="44"/>
      <c r="E134" s="44"/>
      <c r="F134" s="44"/>
      <c r="G134" s="44"/>
      <c r="H134" s="45">
        <f>C134+D134+E134+F134+G134</f>
        <v>0</v>
      </c>
      <c r="I134" s="44"/>
      <c r="J134" s="45">
        <f>H134+I134</f>
        <v>0</v>
      </c>
    </row>
    <row r="135" spans="1:10" s="7" customFormat="1" ht="24" x14ac:dyDescent="0.25">
      <c r="A135" s="47">
        <v>4133</v>
      </c>
      <c r="B135" s="47" t="s">
        <v>169</v>
      </c>
      <c r="C135" s="45">
        <f>C136+C137+C138+C139</f>
        <v>0</v>
      </c>
      <c r="D135" s="45">
        <f t="shared" ref="D135:J135" si="43">D136+D137+D138+D139</f>
        <v>0</v>
      </c>
      <c r="E135" s="45">
        <f t="shared" si="43"/>
        <v>0</v>
      </c>
      <c r="F135" s="45">
        <f t="shared" si="43"/>
        <v>0</v>
      </c>
      <c r="G135" s="45">
        <f t="shared" si="43"/>
        <v>0</v>
      </c>
      <c r="H135" s="45">
        <f t="shared" si="43"/>
        <v>0</v>
      </c>
      <c r="I135" s="45">
        <f t="shared" si="43"/>
        <v>0</v>
      </c>
      <c r="J135" s="45">
        <f t="shared" si="43"/>
        <v>0</v>
      </c>
    </row>
    <row r="136" spans="1:10" s="7" customFormat="1" ht="24.75" x14ac:dyDescent="0.25">
      <c r="A136" s="76"/>
      <c r="B136" s="77" t="s">
        <v>170</v>
      </c>
      <c r="C136" s="44"/>
      <c r="D136" s="44"/>
      <c r="E136" s="44"/>
      <c r="F136" s="44"/>
      <c r="G136" s="44"/>
      <c r="H136" s="45">
        <f t="shared" ref="H136:H142" si="44">C136+D136+E136+F136+G136</f>
        <v>0</v>
      </c>
      <c r="I136" s="44"/>
      <c r="J136" s="45">
        <f t="shared" ref="J136:J142" si="45">H136+I136</f>
        <v>0</v>
      </c>
    </row>
    <row r="137" spans="1:10" s="8" customFormat="1" ht="36" x14ac:dyDescent="0.25">
      <c r="A137" s="76"/>
      <c r="B137" s="77" t="s">
        <v>171</v>
      </c>
      <c r="C137" s="44"/>
      <c r="D137" s="44"/>
      <c r="E137" s="44"/>
      <c r="F137" s="44"/>
      <c r="G137" s="44"/>
      <c r="H137" s="45">
        <f t="shared" si="44"/>
        <v>0</v>
      </c>
      <c r="I137" s="44"/>
      <c r="J137" s="45">
        <f t="shared" si="45"/>
        <v>0</v>
      </c>
    </row>
    <row r="138" spans="1:10" s="8" customFormat="1" ht="24.75" x14ac:dyDescent="0.25">
      <c r="A138" s="76"/>
      <c r="B138" s="77" t="s">
        <v>172</v>
      </c>
      <c r="C138" s="44"/>
      <c r="D138" s="44"/>
      <c r="E138" s="44"/>
      <c r="F138" s="44"/>
      <c r="G138" s="44"/>
      <c r="H138" s="45">
        <f t="shared" si="44"/>
        <v>0</v>
      </c>
      <c r="I138" s="44"/>
      <c r="J138" s="45">
        <f t="shared" si="45"/>
        <v>0</v>
      </c>
    </row>
    <row r="139" spans="1:10" s="7" customFormat="1" ht="25.5" x14ac:dyDescent="0.25">
      <c r="A139" s="76"/>
      <c r="B139" s="77" t="s">
        <v>173</v>
      </c>
      <c r="C139" s="44"/>
      <c r="D139" s="44"/>
      <c r="E139" s="44"/>
      <c r="F139" s="44"/>
      <c r="G139" s="44"/>
      <c r="H139" s="45">
        <f t="shared" si="44"/>
        <v>0</v>
      </c>
      <c r="I139" s="44"/>
      <c r="J139" s="45">
        <f t="shared" si="45"/>
        <v>0</v>
      </c>
    </row>
    <row r="140" spans="1:10" s="7" customFormat="1" ht="23.25" x14ac:dyDescent="0.25">
      <c r="A140" s="47">
        <v>4134</v>
      </c>
      <c r="B140" s="47" t="s">
        <v>174</v>
      </c>
      <c r="C140" s="44"/>
      <c r="D140" s="44"/>
      <c r="E140" s="44"/>
      <c r="F140" s="44"/>
      <c r="G140" s="44"/>
      <c r="H140" s="45">
        <f t="shared" si="44"/>
        <v>0</v>
      </c>
      <c r="I140" s="44"/>
      <c r="J140" s="45">
        <f t="shared" si="45"/>
        <v>0</v>
      </c>
    </row>
    <row r="141" spans="1:10" s="7" customFormat="1" x14ac:dyDescent="0.25">
      <c r="A141" s="47">
        <v>4137</v>
      </c>
      <c r="B141" s="47" t="s">
        <v>175</v>
      </c>
      <c r="C141" s="44"/>
      <c r="D141" s="44"/>
      <c r="E141" s="44"/>
      <c r="F141" s="44"/>
      <c r="G141" s="44"/>
      <c r="H141" s="45">
        <f t="shared" si="44"/>
        <v>0</v>
      </c>
      <c r="I141" s="44"/>
      <c r="J141" s="45">
        <f t="shared" si="45"/>
        <v>0</v>
      </c>
    </row>
    <row r="142" spans="1:10" s="7" customFormat="1" ht="23.25" x14ac:dyDescent="0.25">
      <c r="A142" s="47">
        <v>4138</v>
      </c>
      <c r="B142" s="47" t="s">
        <v>176</v>
      </c>
      <c r="C142" s="44"/>
      <c r="D142" s="44"/>
      <c r="E142" s="44"/>
      <c r="F142" s="44"/>
      <c r="G142" s="44"/>
      <c r="H142" s="45">
        <f t="shared" si="44"/>
        <v>0</v>
      </c>
      <c r="I142" s="44"/>
      <c r="J142" s="45">
        <f t="shared" si="45"/>
        <v>0</v>
      </c>
    </row>
    <row r="143" spans="1:10" s="7" customFormat="1" x14ac:dyDescent="0.25">
      <c r="A143" s="47">
        <v>4139</v>
      </c>
      <c r="B143" s="47" t="s">
        <v>177</v>
      </c>
      <c r="C143" s="45">
        <f>C144+C145</f>
        <v>0</v>
      </c>
      <c r="D143" s="45">
        <f t="shared" ref="D143:J143" si="46">D144+D145</f>
        <v>0</v>
      </c>
      <c r="E143" s="45">
        <f t="shared" si="46"/>
        <v>0</v>
      </c>
      <c r="F143" s="45">
        <f t="shared" si="46"/>
        <v>0</v>
      </c>
      <c r="G143" s="45">
        <f t="shared" si="46"/>
        <v>0</v>
      </c>
      <c r="H143" s="45">
        <f t="shared" si="46"/>
        <v>0</v>
      </c>
      <c r="I143" s="45">
        <f t="shared" si="46"/>
        <v>0</v>
      </c>
      <c r="J143" s="45">
        <f t="shared" si="46"/>
        <v>0</v>
      </c>
    </row>
    <row r="144" spans="1:10" s="7" customFormat="1" x14ac:dyDescent="0.25">
      <c r="A144" s="76"/>
      <c r="B144" s="77" t="s">
        <v>178</v>
      </c>
      <c r="C144" s="44"/>
      <c r="D144" s="44"/>
      <c r="E144" s="44"/>
      <c r="F144" s="44"/>
      <c r="G144" s="44"/>
      <c r="H144" s="45">
        <f>C144+D144+E144+F144+G144</f>
        <v>0</v>
      </c>
      <c r="I144" s="44"/>
      <c r="J144" s="45">
        <f>H144+I144</f>
        <v>0</v>
      </c>
    </row>
    <row r="145" spans="1:10" s="7" customFormat="1" ht="24.75" x14ac:dyDescent="0.25">
      <c r="A145" s="76"/>
      <c r="B145" s="77" t="s">
        <v>179</v>
      </c>
      <c r="C145" s="44"/>
      <c r="D145" s="44"/>
      <c r="E145" s="44"/>
      <c r="F145" s="44"/>
      <c r="G145" s="44"/>
      <c r="H145" s="45">
        <f>C145+D145+E145+F145+G145</f>
        <v>0</v>
      </c>
      <c r="I145" s="44"/>
      <c r="J145" s="45">
        <f>H145+I145</f>
        <v>0</v>
      </c>
    </row>
    <row r="146" spans="1:10" s="8" customFormat="1" x14ac:dyDescent="0.25">
      <c r="A146" s="64">
        <v>414</v>
      </c>
      <c r="B146" s="64" t="s">
        <v>180</v>
      </c>
      <c r="C146" s="43"/>
      <c r="D146" s="43"/>
      <c r="E146" s="43"/>
      <c r="F146" s="43"/>
      <c r="G146" s="43"/>
      <c r="H146" s="42">
        <f>C146+D146+E146+F146+G146</f>
        <v>0</v>
      </c>
      <c r="I146" s="43"/>
      <c r="J146" s="42">
        <f>H146+I146</f>
        <v>0</v>
      </c>
    </row>
    <row r="147" spans="1:10" s="8" customFormat="1" x14ac:dyDescent="0.25">
      <c r="A147" s="64">
        <v>415</v>
      </c>
      <c r="B147" s="64" t="s">
        <v>181</v>
      </c>
      <c r="C147" s="42">
        <f>C148+C152</f>
        <v>0</v>
      </c>
      <c r="D147" s="42">
        <f t="shared" ref="D147:J147" si="47">D148+D152</f>
        <v>0</v>
      </c>
      <c r="E147" s="42">
        <f t="shared" si="47"/>
        <v>0</v>
      </c>
      <c r="F147" s="42">
        <f t="shared" si="47"/>
        <v>0</v>
      </c>
      <c r="G147" s="42">
        <f t="shared" si="47"/>
        <v>0</v>
      </c>
      <c r="H147" s="42">
        <f t="shared" si="47"/>
        <v>0</v>
      </c>
      <c r="I147" s="42">
        <f t="shared" si="47"/>
        <v>0</v>
      </c>
      <c r="J147" s="42">
        <f t="shared" si="47"/>
        <v>0</v>
      </c>
    </row>
    <row r="148" spans="1:10" s="7" customFormat="1" x14ac:dyDescent="0.25">
      <c r="A148" s="47">
        <v>4151</v>
      </c>
      <c r="B148" s="47" t="s">
        <v>182</v>
      </c>
      <c r="C148" s="45">
        <f>C149+C150+C151</f>
        <v>0</v>
      </c>
      <c r="D148" s="45">
        <f t="shared" ref="D148:J148" si="48">D149+D150+D151</f>
        <v>0</v>
      </c>
      <c r="E148" s="45">
        <f t="shared" si="48"/>
        <v>0</v>
      </c>
      <c r="F148" s="45">
        <f t="shared" si="48"/>
        <v>0</v>
      </c>
      <c r="G148" s="45">
        <f t="shared" si="48"/>
        <v>0</v>
      </c>
      <c r="H148" s="45">
        <f t="shared" si="48"/>
        <v>0</v>
      </c>
      <c r="I148" s="45">
        <f t="shared" si="48"/>
        <v>0</v>
      </c>
      <c r="J148" s="45">
        <f t="shared" si="48"/>
        <v>0</v>
      </c>
    </row>
    <row r="149" spans="1:10" s="7" customFormat="1" ht="15" customHeight="1" x14ac:dyDescent="0.25">
      <c r="A149" s="76"/>
      <c r="B149" s="77" t="s">
        <v>183</v>
      </c>
      <c r="C149" s="44"/>
      <c r="D149" s="44"/>
      <c r="E149" s="44"/>
      <c r="F149" s="44"/>
      <c r="G149" s="44"/>
      <c r="H149" s="45">
        <f>C149+D149+E149+F149+G149</f>
        <v>0</v>
      </c>
      <c r="I149" s="44"/>
      <c r="J149" s="45">
        <f>H149+I149</f>
        <v>0</v>
      </c>
    </row>
    <row r="150" spans="1:10" s="7" customFormat="1" ht="24.75" x14ac:dyDescent="0.25">
      <c r="A150" s="76"/>
      <c r="B150" s="77" t="s">
        <v>184</v>
      </c>
      <c r="C150" s="44"/>
      <c r="D150" s="44"/>
      <c r="E150" s="44"/>
      <c r="F150" s="44"/>
      <c r="G150" s="44"/>
      <c r="H150" s="45">
        <f>C150+D150+E150+F150+G150</f>
        <v>0</v>
      </c>
      <c r="I150" s="44"/>
      <c r="J150" s="45">
        <f>H150+I150</f>
        <v>0</v>
      </c>
    </row>
    <row r="151" spans="1:10" s="7" customFormat="1" x14ac:dyDescent="0.25">
      <c r="A151" s="76"/>
      <c r="B151" s="77" t="s">
        <v>185</v>
      </c>
      <c r="C151" s="44"/>
      <c r="D151" s="44"/>
      <c r="E151" s="44"/>
      <c r="F151" s="44"/>
      <c r="G151" s="44"/>
      <c r="H151" s="45">
        <f>C151+D151+E151+F151+G151</f>
        <v>0</v>
      </c>
      <c r="I151" s="44"/>
      <c r="J151" s="45">
        <f>H151+I151</f>
        <v>0</v>
      </c>
    </row>
    <row r="152" spans="1:10" s="7" customFormat="1" x14ac:dyDescent="0.25">
      <c r="A152" s="47">
        <v>4152</v>
      </c>
      <c r="B152" s="47" t="s">
        <v>186</v>
      </c>
      <c r="C152" s="45">
        <f>C153+C154</f>
        <v>0</v>
      </c>
      <c r="D152" s="45">
        <f t="shared" ref="D152:J152" si="49">D153+D154</f>
        <v>0</v>
      </c>
      <c r="E152" s="45">
        <f t="shared" si="49"/>
        <v>0</v>
      </c>
      <c r="F152" s="45">
        <f t="shared" si="49"/>
        <v>0</v>
      </c>
      <c r="G152" s="45">
        <f t="shared" si="49"/>
        <v>0</v>
      </c>
      <c r="H152" s="45">
        <f t="shared" si="49"/>
        <v>0</v>
      </c>
      <c r="I152" s="45">
        <f t="shared" si="49"/>
        <v>0</v>
      </c>
      <c r="J152" s="45">
        <f t="shared" si="49"/>
        <v>0</v>
      </c>
    </row>
    <row r="153" spans="1:10" s="7" customFormat="1" ht="15" customHeight="1" x14ac:dyDescent="0.25">
      <c r="A153" s="76"/>
      <c r="B153" s="77" t="s">
        <v>187</v>
      </c>
      <c r="C153" s="44"/>
      <c r="D153" s="44"/>
      <c r="E153" s="44"/>
      <c r="F153" s="44"/>
      <c r="G153" s="44"/>
      <c r="H153" s="45">
        <f>C153+D153+E153+F153+G153</f>
        <v>0</v>
      </c>
      <c r="I153" s="44"/>
      <c r="J153" s="45">
        <f>H153+I153</f>
        <v>0</v>
      </c>
    </row>
    <row r="154" spans="1:10" s="7" customFormat="1" x14ac:dyDescent="0.25">
      <c r="A154" s="76"/>
      <c r="B154" s="77" t="s">
        <v>188</v>
      </c>
      <c r="C154" s="44"/>
      <c r="D154" s="44"/>
      <c r="E154" s="44"/>
      <c r="F154" s="44"/>
      <c r="G154" s="44"/>
      <c r="H154" s="45">
        <f>C154+D154+E154+F154+G154</f>
        <v>0</v>
      </c>
      <c r="I154" s="44"/>
      <c r="J154" s="45">
        <f>H154+I154</f>
        <v>0</v>
      </c>
    </row>
    <row r="155" spans="1:10" s="8" customFormat="1" ht="24" x14ac:dyDescent="0.25">
      <c r="A155" s="64">
        <v>416</v>
      </c>
      <c r="B155" s="64" t="s">
        <v>189</v>
      </c>
      <c r="C155" s="42">
        <f>C156+C157</f>
        <v>0</v>
      </c>
      <c r="D155" s="42">
        <f t="shared" ref="D155:J155" si="50">D156+D157</f>
        <v>0</v>
      </c>
      <c r="E155" s="42">
        <f t="shared" si="50"/>
        <v>0</v>
      </c>
      <c r="F155" s="42">
        <f t="shared" si="50"/>
        <v>0</v>
      </c>
      <c r="G155" s="42">
        <f t="shared" si="50"/>
        <v>0</v>
      </c>
      <c r="H155" s="42">
        <f t="shared" si="50"/>
        <v>0</v>
      </c>
      <c r="I155" s="42">
        <f t="shared" si="50"/>
        <v>0</v>
      </c>
      <c r="J155" s="42">
        <f t="shared" si="50"/>
        <v>0</v>
      </c>
    </row>
    <row r="156" spans="1:10" s="7" customFormat="1" ht="36" x14ac:dyDescent="0.25">
      <c r="A156" s="76"/>
      <c r="B156" s="77" t="s">
        <v>190</v>
      </c>
      <c r="C156" s="44"/>
      <c r="D156" s="44"/>
      <c r="E156" s="44"/>
      <c r="F156" s="44"/>
      <c r="G156" s="44"/>
      <c r="H156" s="45">
        <f>C156+D156+E156+F156+G156</f>
        <v>0</v>
      </c>
      <c r="I156" s="44"/>
      <c r="J156" s="45">
        <f>H156+I156</f>
        <v>0</v>
      </c>
    </row>
    <row r="157" spans="1:10" s="7" customFormat="1" ht="26.25" customHeight="1" x14ac:dyDescent="0.25">
      <c r="A157" s="76"/>
      <c r="B157" s="77" t="s">
        <v>191</v>
      </c>
      <c r="C157" s="44"/>
      <c r="D157" s="44"/>
      <c r="E157" s="44"/>
      <c r="F157" s="44"/>
      <c r="G157" s="44"/>
      <c r="H157" s="45">
        <f>C157+D157+E157+F157+G157</f>
        <v>0</v>
      </c>
      <c r="I157" s="44"/>
      <c r="J157" s="45">
        <f>H157+I157</f>
        <v>0</v>
      </c>
    </row>
    <row r="158" spans="1:10" s="8" customFormat="1" ht="23.25" x14ac:dyDescent="0.25">
      <c r="A158" s="64">
        <v>417</v>
      </c>
      <c r="B158" s="64" t="s">
        <v>192</v>
      </c>
      <c r="C158" s="42">
        <f>C159+C160+C161+C162</f>
        <v>0</v>
      </c>
      <c r="D158" s="42">
        <f t="shared" ref="D158:J158" si="51">D159+D160+D161+D162</f>
        <v>0</v>
      </c>
      <c r="E158" s="42">
        <f t="shared" si="51"/>
        <v>0</v>
      </c>
      <c r="F158" s="42">
        <f t="shared" si="51"/>
        <v>0</v>
      </c>
      <c r="G158" s="42">
        <f t="shared" si="51"/>
        <v>0</v>
      </c>
      <c r="H158" s="42">
        <f t="shared" si="51"/>
        <v>0</v>
      </c>
      <c r="I158" s="42">
        <f t="shared" si="51"/>
        <v>0</v>
      </c>
      <c r="J158" s="42">
        <f t="shared" si="51"/>
        <v>0</v>
      </c>
    </row>
    <row r="159" spans="1:10" s="7" customFormat="1" x14ac:dyDescent="0.25">
      <c r="A159" s="47">
        <v>4171</v>
      </c>
      <c r="B159" s="47" t="s">
        <v>193</v>
      </c>
      <c r="C159" s="44"/>
      <c r="D159" s="44"/>
      <c r="E159" s="44"/>
      <c r="F159" s="44"/>
      <c r="G159" s="44"/>
      <c r="H159" s="45">
        <f>C159+D159+E159+F159+G159</f>
        <v>0</v>
      </c>
      <c r="I159" s="44"/>
      <c r="J159" s="45">
        <f>H159+I159</f>
        <v>0</v>
      </c>
    </row>
    <row r="160" spans="1:10" s="7" customFormat="1" x14ac:dyDescent="0.25">
      <c r="A160" s="47">
        <v>4172</v>
      </c>
      <c r="B160" s="47" t="s">
        <v>194</v>
      </c>
      <c r="C160" s="44"/>
      <c r="D160" s="44"/>
      <c r="E160" s="44"/>
      <c r="F160" s="44"/>
      <c r="G160" s="44"/>
      <c r="H160" s="45">
        <f>C160+D160+E160+F160+G160</f>
        <v>0</v>
      </c>
      <c r="I160" s="44"/>
      <c r="J160" s="45">
        <f>H160+I160</f>
        <v>0</v>
      </c>
    </row>
    <row r="161" spans="1:10" s="8" customFormat="1" x14ac:dyDescent="0.25">
      <c r="A161" s="47">
        <v>4173</v>
      </c>
      <c r="B161" s="47" t="s">
        <v>195</v>
      </c>
      <c r="C161" s="44"/>
      <c r="D161" s="44"/>
      <c r="E161" s="44"/>
      <c r="F161" s="44"/>
      <c r="G161" s="44"/>
      <c r="H161" s="45">
        <f>C161+D161+E161+F161+G161</f>
        <v>0</v>
      </c>
      <c r="I161" s="44"/>
      <c r="J161" s="45">
        <f>H161+I161</f>
        <v>0</v>
      </c>
    </row>
    <row r="162" spans="1:10" s="7" customFormat="1" x14ac:dyDescent="0.25">
      <c r="A162" s="47">
        <v>4174</v>
      </c>
      <c r="B162" s="47" t="s">
        <v>196</v>
      </c>
      <c r="C162" s="44"/>
      <c r="D162" s="44"/>
      <c r="E162" s="44"/>
      <c r="F162" s="44"/>
      <c r="G162" s="44"/>
      <c r="H162" s="45">
        <f>C162+D162+E162+F162+G162</f>
        <v>0</v>
      </c>
      <c r="I162" s="44"/>
      <c r="J162" s="45">
        <f>H162+I162</f>
        <v>0</v>
      </c>
    </row>
    <row r="163" spans="1:10" s="8" customFormat="1" ht="34.5" x14ac:dyDescent="0.25">
      <c r="A163" s="64">
        <v>418</v>
      </c>
      <c r="B163" s="64" t="s">
        <v>197</v>
      </c>
      <c r="C163" s="42">
        <f>C164+C171+C172+C177</f>
        <v>0</v>
      </c>
      <c r="D163" s="42">
        <f t="shared" ref="D163:J163" si="52">D164+D171+D172+D177</f>
        <v>0</v>
      </c>
      <c r="E163" s="42">
        <f t="shared" si="52"/>
        <v>0</v>
      </c>
      <c r="F163" s="42">
        <f t="shared" si="52"/>
        <v>0</v>
      </c>
      <c r="G163" s="42">
        <f t="shared" si="52"/>
        <v>0</v>
      </c>
      <c r="H163" s="42">
        <f t="shared" si="52"/>
        <v>0</v>
      </c>
      <c r="I163" s="42">
        <f t="shared" si="52"/>
        <v>0</v>
      </c>
      <c r="J163" s="42">
        <f t="shared" si="52"/>
        <v>0</v>
      </c>
    </row>
    <row r="164" spans="1:10" s="7" customFormat="1" ht="24" x14ac:dyDescent="0.25">
      <c r="A164" s="47">
        <v>4181</v>
      </c>
      <c r="B164" s="47" t="s">
        <v>198</v>
      </c>
      <c r="C164" s="45">
        <f>C165+C166+C167+C168+C169+C170</f>
        <v>0</v>
      </c>
      <c r="D164" s="45">
        <f t="shared" ref="D164:J164" si="53">D165+D166+D167+D168+D169+D170</f>
        <v>0</v>
      </c>
      <c r="E164" s="45">
        <f t="shared" si="53"/>
        <v>0</v>
      </c>
      <c r="F164" s="45">
        <f t="shared" si="53"/>
        <v>0</v>
      </c>
      <c r="G164" s="45">
        <f t="shared" si="53"/>
        <v>0</v>
      </c>
      <c r="H164" s="45">
        <f t="shared" si="53"/>
        <v>0</v>
      </c>
      <c r="I164" s="45">
        <f t="shared" si="53"/>
        <v>0</v>
      </c>
      <c r="J164" s="45">
        <f t="shared" si="53"/>
        <v>0</v>
      </c>
    </row>
    <row r="165" spans="1:10" s="7" customFormat="1" ht="24.75" x14ac:dyDescent="0.25">
      <c r="A165" s="76"/>
      <c r="B165" s="77" t="s">
        <v>199</v>
      </c>
      <c r="C165" s="44"/>
      <c r="D165" s="44"/>
      <c r="E165" s="44"/>
      <c r="F165" s="44"/>
      <c r="G165" s="44"/>
      <c r="H165" s="45">
        <f t="shared" ref="H165:H171" si="54">C165+D165+E165+F165+G165</f>
        <v>0</v>
      </c>
      <c r="I165" s="44"/>
      <c r="J165" s="45">
        <f t="shared" ref="J165:J171" si="55">H165+I165</f>
        <v>0</v>
      </c>
    </row>
    <row r="166" spans="1:10" s="7" customFormat="1" ht="24.75" x14ac:dyDescent="0.25">
      <c r="A166" s="76"/>
      <c r="B166" s="77" t="s">
        <v>200</v>
      </c>
      <c r="C166" s="44"/>
      <c r="D166" s="44"/>
      <c r="E166" s="44"/>
      <c r="F166" s="44"/>
      <c r="G166" s="44"/>
      <c r="H166" s="45">
        <f t="shared" si="54"/>
        <v>0</v>
      </c>
      <c r="I166" s="44"/>
      <c r="J166" s="45">
        <f t="shared" si="55"/>
        <v>0</v>
      </c>
    </row>
    <row r="167" spans="1:10" s="7" customFormat="1" ht="24.75" x14ac:dyDescent="0.25">
      <c r="A167" s="76"/>
      <c r="B167" s="77" t="s">
        <v>201</v>
      </c>
      <c r="C167" s="44"/>
      <c r="D167" s="44"/>
      <c r="E167" s="44"/>
      <c r="F167" s="44"/>
      <c r="G167" s="44"/>
      <c r="H167" s="45">
        <f t="shared" si="54"/>
        <v>0</v>
      </c>
      <c r="I167" s="44"/>
      <c r="J167" s="45">
        <f t="shared" si="55"/>
        <v>0</v>
      </c>
    </row>
    <row r="168" spans="1:10" s="7" customFormat="1" ht="24.75" x14ac:dyDescent="0.25">
      <c r="A168" s="76"/>
      <c r="B168" s="77" t="s">
        <v>202</v>
      </c>
      <c r="C168" s="44"/>
      <c r="D168" s="44"/>
      <c r="E168" s="44"/>
      <c r="F168" s="44"/>
      <c r="G168" s="44"/>
      <c r="H168" s="45">
        <f t="shared" si="54"/>
        <v>0</v>
      </c>
      <c r="I168" s="44"/>
      <c r="J168" s="45">
        <f t="shared" si="55"/>
        <v>0</v>
      </c>
    </row>
    <row r="169" spans="1:10" s="7" customFormat="1" ht="24" customHeight="1" x14ac:dyDescent="0.25">
      <c r="A169" s="76"/>
      <c r="B169" s="77" t="s">
        <v>203</v>
      </c>
      <c r="C169" s="44"/>
      <c r="D169" s="44"/>
      <c r="E169" s="44"/>
      <c r="F169" s="44"/>
      <c r="G169" s="44"/>
      <c r="H169" s="45">
        <f t="shared" si="54"/>
        <v>0</v>
      </c>
      <c r="I169" s="44"/>
      <c r="J169" s="45">
        <f t="shared" si="55"/>
        <v>0</v>
      </c>
    </row>
    <row r="170" spans="1:10" s="7" customFormat="1" ht="24.75" customHeight="1" x14ac:dyDescent="0.25">
      <c r="A170" s="76"/>
      <c r="B170" s="77" t="s">
        <v>204</v>
      </c>
      <c r="C170" s="44"/>
      <c r="D170" s="44"/>
      <c r="E170" s="44"/>
      <c r="F170" s="44"/>
      <c r="G170" s="44"/>
      <c r="H170" s="45">
        <f t="shared" si="54"/>
        <v>0</v>
      </c>
      <c r="I170" s="44"/>
      <c r="J170" s="45">
        <f t="shared" si="55"/>
        <v>0</v>
      </c>
    </row>
    <row r="171" spans="1:10" s="7" customFormat="1" x14ac:dyDescent="0.25">
      <c r="A171" s="47">
        <v>4182</v>
      </c>
      <c r="B171" s="47" t="s">
        <v>205</v>
      </c>
      <c r="C171" s="44"/>
      <c r="D171" s="44"/>
      <c r="E171" s="44"/>
      <c r="F171" s="44"/>
      <c r="G171" s="44"/>
      <c r="H171" s="45">
        <f t="shared" si="54"/>
        <v>0</v>
      </c>
      <c r="I171" s="44"/>
      <c r="J171" s="45">
        <f t="shared" si="55"/>
        <v>0</v>
      </c>
    </row>
    <row r="172" spans="1:10" s="7" customFormat="1" ht="24" x14ac:dyDescent="0.25">
      <c r="A172" s="47">
        <v>4183</v>
      </c>
      <c r="B172" s="47" t="s">
        <v>206</v>
      </c>
      <c r="C172" s="45">
        <f>C173+C174+C175+C176</f>
        <v>0</v>
      </c>
      <c r="D172" s="45">
        <f t="shared" ref="D172:J172" si="56">D173+D174+D175+D176</f>
        <v>0</v>
      </c>
      <c r="E172" s="45">
        <f t="shared" si="56"/>
        <v>0</v>
      </c>
      <c r="F172" s="45">
        <f t="shared" si="56"/>
        <v>0</v>
      </c>
      <c r="G172" s="45">
        <f t="shared" si="56"/>
        <v>0</v>
      </c>
      <c r="H172" s="45">
        <f t="shared" si="56"/>
        <v>0</v>
      </c>
      <c r="I172" s="45">
        <f t="shared" si="56"/>
        <v>0</v>
      </c>
      <c r="J172" s="45">
        <f t="shared" si="56"/>
        <v>0</v>
      </c>
    </row>
    <row r="173" spans="1:10" s="7" customFormat="1" ht="24.75" x14ac:dyDescent="0.25">
      <c r="A173" s="76"/>
      <c r="B173" s="77" t="s">
        <v>207</v>
      </c>
      <c r="C173" s="44"/>
      <c r="D173" s="44"/>
      <c r="E173" s="44"/>
      <c r="F173" s="44"/>
      <c r="G173" s="44"/>
      <c r="H173" s="45">
        <f>C173+D173+E173+F173+G173</f>
        <v>0</v>
      </c>
      <c r="I173" s="44"/>
      <c r="J173" s="45">
        <f>H173+I173</f>
        <v>0</v>
      </c>
    </row>
    <row r="174" spans="1:10" s="7" customFormat="1" ht="24.75" x14ac:dyDescent="0.25">
      <c r="A174" s="76"/>
      <c r="B174" s="77" t="s">
        <v>208</v>
      </c>
      <c r="C174" s="44"/>
      <c r="D174" s="44"/>
      <c r="E174" s="44"/>
      <c r="F174" s="44"/>
      <c r="G174" s="44"/>
      <c r="H174" s="45">
        <f>C174+D174+E174+F174+G174</f>
        <v>0</v>
      </c>
      <c r="I174" s="44"/>
      <c r="J174" s="45">
        <f>H174+I174</f>
        <v>0</v>
      </c>
    </row>
    <row r="175" spans="1:10" s="7" customFormat="1" ht="36" x14ac:dyDescent="0.25">
      <c r="A175" s="76"/>
      <c r="B175" s="77" t="s">
        <v>209</v>
      </c>
      <c r="C175" s="44"/>
      <c r="D175" s="44"/>
      <c r="E175" s="44"/>
      <c r="F175" s="44"/>
      <c r="G175" s="44"/>
      <c r="H175" s="45">
        <f>C175+D175+E175+F175+G175</f>
        <v>0</v>
      </c>
      <c r="I175" s="44"/>
      <c r="J175" s="45">
        <f>H175+I175</f>
        <v>0</v>
      </c>
    </row>
    <row r="176" spans="1:10" s="7" customFormat="1" ht="24.75" x14ac:dyDescent="0.25">
      <c r="A176" s="76"/>
      <c r="B176" s="77" t="s">
        <v>210</v>
      </c>
      <c r="C176" s="44"/>
      <c r="D176" s="44"/>
      <c r="E176" s="44"/>
      <c r="F176" s="44"/>
      <c r="G176" s="44"/>
      <c r="H176" s="45">
        <f>C176+D176+E176+F176+G176</f>
        <v>0</v>
      </c>
      <c r="I176" s="44"/>
      <c r="J176" s="45">
        <f>H176+I176</f>
        <v>0</v>
      </c>
    </row>
    <row r="177" spans="1:10" s="7" customFormat="1" ht="23.25" x14ac:dyDescent="0.25">
      <c r="A177" s="47">
        <v>4184</v>
      </c>
      <c r="B177" s="47" t="s">
        <v>211</v>
      </c>
      <c r="C177" s="44"/>
      <c r="D177" s="44"/>
      <c r="E177" s="44"/>
      <c r="F177" s="44"/>
      <c r="G177" s="44"/>
      <c r="H177" s="45">
        <f>C177+D177+E177+F177+G177</f>
        <v>0</v>
      </c>
      <c r="I177" s="44"/>
      <c r="J177" s="45">
        <f>H177+I177</f>
        <v>0</v>
      </c>
    </row>
    <row r="178" spans="1:10" s="8" customFormat="1" x14ac:dyDescent="0.25">
      <c r="A178" s="64">
        <v>419</v>
      </c>
      <c r="B178" s="64" t="s">
        <v>212</v>
      </c>
      <c r="C178" s="42">
        <f>C179+C180+C181+C182</f>
        <v>0</v>
      </c>
      <c r="D178" s="42">
        <f t="shared" ref="D178:J178" si="57">D179+D180+D181+D182</f>
        <v>0</v>
      </c>
      <c r="E178" s="42">
        <f t="shared" si="57"/>
        <v>0</v>
      </c>
      <c r="F178" s="42">
        <f t="shared" si="57"/>
        <v>0</v>
      </c>
      <c r="G178" s="42">
        <f t="shared" si="57"/>
        <v>0</v>
      </c>
      <c r="H178" s="42">
        <f t="shared" si="57"/>
        <v>0</v>
      </c>
      <c r="I178" s="42">
        <f t="shared" si="57"/>
        <v>0</v>
      </c>
      <c r="J178" s="42">
        <f t="shared" si="57"/>
        <v>0</v>
      </c>
    </row>
    <row r="179" spans="1:10" s="7" customFormat="1" ht="24.75" x14ac:dyDescent="0.25">
      <c r="A179" s="76"/>
      <c r="B179" s="77" t="s">
        <v>213</v>
      </c>
      <c r="C179" s="44"/>
      <c r="D179" s="44"/>
      <c r="E179" s="44"/>
      <c r="F179" s="44"/>
      <c r="G179" s="44"/>
      <c r="H179" s="45">
        <f>C179+D179+E179+F179+G179</f>
        <v>0</v>
      </c>
      <c r="I179" s="44"/>
      <c r="J179" s="45">
        <f>H179+I179</f>
        <v>0</v>
      </c>
    </row>
    <row r="180" spans="1:10" s="7" customFormat="1" ht="24.75" x14ac:dyDescent="0.25">
      <c r="A180" s="76"/>
      <c r="B180" s="77" t="s">
        <v>214</v>
      </c>
      <c r="C180" s="44"/>
      <c r="D180" s="44"/>
      <c r="E180" s="44"/>
      <c r="F180" s="44"/>
      <c r="G180" s="44"/>
      <c r="H180" s="45">
        <f>C180+D180+E180+F180+G180</f>
        <v>0</v>
      </c>
      <c r="I180" s="44"/>
      <c r="J180" s="45">
        <f>H180+I180</f>
        <v>0</v>
      </c>
    </row>
    <row r="181" spans="1:10" s="7" customFormat="1" ht="24.75" x14ac:dyDescent="0.25">
      <c r="A181" s="76"/>
      <c r="B181" s="77" t="s">
        <v>215</v>
      </c>
      <c r="C181" s="44"/>
      <c r="D181" s="44"/>
      <c r="E181" s="44"/>
      <c r="F181" s="44"/>
      <c r="G181" s="44"/>
      <c r="H181" s="45">
        <f>C181+D181+E181+F181+G181</f>
        <v>0</v>
      </c>
      <c r="I181" s="44"/>
      <c r="J181" s="45">
        <f>H181+I181</f>
        <v>0</v>
      </c>
    </row>
    <row r="182" spans="1:10" s="7" customFormat="1" ht="15" customHeight="1" x14ac:dyDescent="0.25">
      <c r="A182" s="76"/>
      <c r="B182" s="77" t="s">
        <v>216</v>
      </c>
      <c r="C182" s="44"/>
      <c r="D182" s="44"/>
      <c r="E182" s="44"/>
      <c r="F182" s="44"/>
      <c r="G182" s="44"/>
      <c r="H182" s="45">
        <f>C182+D182+E182+F182+G182</f>
        <v>0</v>
      </c>
      <c r="I182" s="44"/>
      <c r="J182" s="45">
        <f>H182+I182</f>
        <v>0</v>
      </c>
    </row>
    <row r="183" spans="1:10" s="8" customFormat="1" x14ac:dyDescent="0.25">
      <c r="A183" s="64">
        <v>48</v>
      </c>
      <c r="B183" s="64" t="s">
        <v>217</v>
      </c>
      <c r="C183" s="42">
        <f>C184+C190</f>
        <v>0</v>
      </c>
      <c r="D183" s="42">
        <f t="shared" ref="D183:J183" si="58">D184+D190</f>
        <v>0</v>
      </c>
      <c r="E183" s="42">
        <f t="shared" si="58"/>
        <v>0</v>
      </c>
      <c r="F183" s="42">
        <f t="shared" si="58"/>
        <v>0</v>
      </c>
      <c r="G183" s="42">
        <f t="shared" si="58"/>
        <v>0</v>
      </c>
      <c r="H183" s="42">
        <f t="shared" si="58"/>
        <v>0</v>
      </c>
      <c r="I183" s="42">
        <f t="shared" si="58"/>
        <v>0</v>
      </c>
      <c r="J183" s="42">
        <f t="shared" si="58"/>
        <v>0</v>
      </c>
    </row>
    <row r="184" spans="1:10" s="8" customFormat="1" x14ac:dyDescent="0.25">
      <c r="A184" s="64">
        <v>487</v>
      </c>
      <c r="B184" s="64" t="s">
        <v>141</v>
      </c>
      <c r="C184" s="42">
        <f>C185+C186+C187+C188+C189</f>
        <v>0</v>
      </c>
      <c r="D184" s="42">
        <f t="shared" ref="D184:J184" si="59">D185+D186+D187+D188+D189</f>
        <v>0</v>
      </c>
      <c r="E184" s="42">
        <f t="shared" si="59"/>
        <v>0</v>
      </c>
      <c r="F184" s="42">
        <f t="shared" si="59"/>
        <v>0</v>
      </c>
      <c r="G184" s="42">
        <f t="shared" si="59"/>
        <v>0</v>
      </c>
      <c r="H184" s="42">
        <f t="shared" si="59"/>
        <v>0</v>
      </c>
      <c r="I184" s="42">
        <f t="shared" si="59"/>
        <v>0</v>
      </c>
      <c r="J184" s="42">
        <f t="shared" si="59"/>
        <v>0</v>
      </c>
    </row>
    <row r="185" spans="1:10" s="7" customFormat="1" x14ac:dyDescent="0.25">
      <c r="A185" s="47">
        <v>4871</v>
      </c>
      <c r="B185" s="47" t="s">
        <v>218</v>
      </c>
      <c r="C185" s="44"/>
      <c r="D185" s="44"/>
      <c r="E185" s="44"/>
      <c r="F185" s="44"/>
      <c r="G185" s="44"/>
      <c r="H185" s="45">
        <f t="shared" ref="H185:H190" si="60">C185+D185+E185+F185+G185</f>
        <v>0</v>
      </c>
      <c r="I185" s="44"/>
      <c r="J185" s="45">
        <f t="shared" ref="J185:J190" si="61">H185+I185</f>
        <v>0</v>
      </c>
    </row>
    <row r="186" spans="1:10" s="7" customFormat="1" x14ac:dyDescent="0.25">
      <c r="A186" s="47">
        <v>4872</v>
      </c>
      <c r="B186" s="47" t="s">
        <v>219</v>
      </c>
      <c r="C186" s="44"/>
      <c r="D186" s="44"/>
      <c r="E186" s="44"/>
      <c r="F186" s="44"/>
      <c r="G186" s="44"/>
      <c r="H186" s="45">
        <f t="shared" si="60"/>
        <v>0</v>
      </c>
      <c r="I186" s="44"/>
      <c r="J186" s="45">
        <f t="shared" si="61"/>
        <v>0</v>
      </c>
    </row>
    <row r="187" spans="1:10" s="7" customFormat="1" x14ac:dyDescent="0.25">
      <c r="A187" s="47">
        <v>4873</v>
      </c>
      <c r="B187" s="47" t="s">
        <v>220</v>
      </c>
      <c r="C187" s="44"/>
      <c r="D187" s="44"/>
      <c r="E187" s="44"/>
      <c r="F187" s="44"/>
      <c r="G187" s="44"/>
      <c r="H187" s="45">
        <f t="shared" si="60"/>
        <v>0</v>
      </c>
      <c r="I187" s="44"/>
      <c r="J187" s="45">
        <f t="shared" si="61"/>
        <v>0</v>
      </c>
    </row>
    <row r="188" spans="1:10" s="7" customFormat="1" x14ac:dyDescent="0.25">
      <c r="A188" s="47">
        <v>4874</v>
      </c>
      <c r="B188" s="47" t="s">
        <v>221</v>
      </c>
      <c r="C188" s="44"/>
      <c r="D188" s="44"/>
      <c r="E188" s="44"/>
      <c r="F188" s="44"/>
      <c r="G188" s="44"/>
      <c r="H188" s="45">
        <f t="shared" si="60"/>
        <v>0</v>
      </c>
      <c r="I188" s="44"/>
      <c r="J188" s="45">
        <f t="shared" si="61"/>
        <v>0</v>
      </c>
    </row>
    <row r="189" spans="1:10" s="7" customFormat="1" x14ac:dyDescent="0.25">
      <c r="A189" s="47">
        <v>4879</v>
      </c>
      <c r="B189" s="47" t="s">
        <v>222</v>
      </c>
      <c r="C189" s="44"/>
      <c r="D189" s="44"/>
      <c r="E189" s="44"/>
      <c r="F189" s="44"/>
      <c r="G189" s="44"/>
      <c r="H189" s="45">
        <f t="shared" si="60"/>
        <v>0</v>
      </c>
      <c r="I189" s="44"/>
      <c r="J189" s="45">
        <f t="shared" si="61"/>
        <v>0</v>
      </c>
    </row>
    <row r="190" spans="1:10" s="8" customFormat="1" x14ac:dyDescent="0.25">
      <c r="A190" s="64">
        <v>488</v>
      </c>
      <c r="B190" s="64" t="s">
        <v>147</v>
      </c>
      <c r="C190" s="43"/>
      <c r="D190" s="44"/>
      <c r="E190" s="44"/>
      <c r="F190" s="44"/>
      <c r="G190" s="44"/>
      <c r="H190" s="42">
        <f t="shared" si="60"/>
        <v>0</v>
      </c>
      <c r="I190" s="43"/>
      <c r="J190" s="42">
        <f t="shared" si="61"/>
        <v>0</v>
      </c>
    </row>
    <row r="191" spans="1:10" s="8" customFormat="1" x14ac:dyDescent="0.25">
      <c r="A191" s="65" t="s">
        <v>31</v>
      </c>
      <c r="B191" s="65" t="s">
        <v>32</v>
      </c>
      <c r="C191" s="42" t="s">
        <v>392</v>
      </c>
      <c r="D191" s="42" t="s">
        <v>392</v>
      </c>
      <c r="E191" s="42" t="s">
        <v>392</v>
      </c>
      <c r="F191" s="42" t="s">
        <v>392</v>
      </c>
      <c r="G191" s="42" t="s">
        <v>392</v>
      </c>
      <c r="H191" s="42" t="s">
        <v>392</v>
      </c>
      <c r="I191" s="42" t="s">
        <v>392</v>
      </c>
      <c r="J191" s="42" t="s">
        <v>392</v>
      </c>
    </row>
    <row r="192" spans="1:10" s="8" customFormat="1" x14ac:dyDescent="0.25">
      <c r="A192" s="80"/>
      <c r="B192" s="63" t="s">
        <v>224</v>
      </c>
      <c r="C192" s="41">
        <f>C26-C119</f>
        <v>0</v>
      </c>
      <c r="D192" s="41">
        <f t="shared" ref="D192:J192" si="62">D26-D119</f>
        <v>0</v>
      </c>
      <c r="E192" s="41">
        <f t="shared" si="62"/>
        <v>0</v>
      </c>
      <c r="F192" s="41">
        <f t="shared" si="62"/>
        <v>0</v>
      </c>
      <c r="G192" s="41">
        <f t="shared" si="62"/>
        <v>0</v>
      </c>
      <c r="H192" s="41">
        <f t="shared" si="62"/>
        <v>0</v>
      </c>
      <c r="I192" s="41">
        <f t="shared" si="62"/>
        <v>0</v>
      </c>
      <c r="J192" s="41">
        <f t="shared" si="62"/>
        <v>0</v>
      </c>
    </row>
    <row r="193" spans="1:10" s="8" customFormat="1" ht="23.25" x14ac:dyDescent="0.25">
      <c r="A193" s="80"/>
      <c r="B193" s="63" t="s">
        <v>264</v>
      </c>
      <c r="C193" s="48">
        <f>C194+C201-C219-C227</f>
        <v>0</v>
      </c>
      <c r="D193" s="48">
        <f t="shared" ref="D193:J193" si="63">D194+D201-D219-D227</f>
        <v>0</v>
      </c>
      <c r="E193" s="48">
        <f t="shared" si="63"/>
        <v>0</v>
      </c>
      <c r="F193" s="48">
        <f t="shared" si="63"/>
        <v>0</v>
      </c>
      <c r="G193" s="48">
        <f t="shared" si="63"/>
        <v>0</v>
      </c>
      <c r="H193" s="48">
        <f t="shared" si="63"/>
        <v>0</v>
      </c>
      <c r="I193" s="48">
        <f t="shared" si="63"/>
        <v>0</v>
      </c>
      <c r="J193" s="48">
        <f t="shared" si="63"/>
        <v>0</v>
      </c>
    </row>
    <row r="194" spans="1:10" s="8" customFormat="1" ht="23.25" x14ac:dyDescent="0.25">
      <c r="A194" s="64">
        <v>81</v>
      </c>
      <c r="B194" s="64" t="s">
        <v>265</v>
      </c>
      <c r="C194" s="49">
        <f>C195+C196+C197+C198+C199+C200</f>
        <v>0</v>
      </c>
      <c r="D194" s="49">
        <f t="shared" ref="D194:J194" si="64">D195+D196+D197+D198+D199+D200</f>
        <v>0</v>
      </c>
      <c r="E194" s="49">
        <f t="shared" si="64"/>
        <v>0</v>
      </c>
      <c r="F194" s="49">
        <f t="shared" si="64"/>
        <v>0</v>
      </c>
      <c r="G194" s="49">
        <f t="shared" si="64"/>
        <v>0</v>
      </c>
      <c r="H194" s="49">
        <f t="shared" si="64"/>
        <v>0</v>
      </c>
      <c r="I194" s="49">
        <f t="shared" si="64"/>
        <v>0</v>
      </c>
      <c r="J194" s="49">
        <f t="shared" si="64"/>
        <v>0</v>
      </c>
    </row>
    <row r="195" spans="1:10" x14ac:dyDescent="0.25">
      <c r="A195" s="47">
        <v>811</v>
      </c>
      <c r="B195" s="47" t="s">
        <v>33</v>
      </c>
      <c r="C195" s="88"/>
      <c r="D195" s="88"/>
      <c r="E195" s="88"/>
      <c r="F195" s="88"/>
      <c r="G195" s="88"/>
      <c r="H195" s="50">
        <f t="shared" ref="H195:H200" si="65">C195+D195+E195+F195+G195</f>
        <v>0</v>
      </c>
      <c r="I195" s="88"/>
      <c r="J195" s="50">
        <f t="shared" ref="J195:J200" si="66">H195+I195</f>
        <v>0</v>
      </c>
    </row>
    <row r="196" spans="1:10" x14ac:dyDescent="0.25">
      <c r="A196" s="47">
        <v>812</v>
      </c>
      <c r="B196" s="47" t="s">
        <v>34</v>
      </c>
      <c r="C196" s="88"/>
      <c r="D196" s="88"/>
      <c r="E196" s="88"/>
      <c r="F196" s="88"/>
      <c r="G196" s="88"/>
      <c r="H196" s="50">
        <f t="shared" si="65"/>
        <v>0</v>
      </c>
      <c r="I196" s="88"/>
      <c r="J196" s="50">
        <f t="shared" si="66"/>
        <v>0</v>
      </c>
    </row>
    <row r="197" spans="1:10" x14ac:dyDescent="0.25">
      <c r="A197" s="47">
        <v>813</v>
      </c>
      <c r="B197" s="47" t="s">
        <v>35</v>
      </c>
      <c r="C197" s="88"/>
      <c r="D197" s="88"/>
      <c r="E197" s="88"/>
      <c r="F197" s="88"/>
      <c r="G197" s="88"/>
      <c r="H197" s="50">
        <f t="shared" si="65"/>
        <v>0</v>
      </c>
      <c r="I197" s="88"/>
      <c r="J197" s="50">
        <f t="shared" si="66"/>
        <v>0</v>
      </c>
    </row>
    <row r="198" spans="1:10" ht="23.25" x14ac:dyDescent="0.25">
      <c r="A198" s="47">
        <v>814</v>
      </c>
      <c r="B198" s="47" t="s">
        <v>47</v>
      </c>
      <c r="C198" s="88"/>
      <c r="D198" s="88"/>
      <c r="E198" s="88"/>
      <c r="F198" s="88"/>
      <c r="G198" s="88"/>
      <c r="H198" s="50">
        <f t="shared" si="65"/>
        <v>0</v>
      </c>
      <c r="I198" s="88"/>
      <c r="J198" s="50">
        <f t="shared" si="66"/>
        <v>0</v>
      </c>
    </row>
    <row r="199" spans="1:10" x14ac:dyDescent="0.25">
      <c r="A199" s="47">
        <v>815</v>
      </c>
      <c r="B199" s="47" t="s">
        <v>36</v>
      </c>
      <c r="C199" s="88"/>
      <c r="D199" s="88"/>
      <c r="E199" s="88"/>
      <c r="F199" s="88"/>
      <c r="G199" s="88"/>
      <c r="H199" s="50">
        <f t="shared" si="65"/>
        <v>0</v>
      </c>
      <c r="I199" s="88"/>
      <c r="J199" s="50">
        <f t="shared" si="66"/>
        <v>0</v>
      </c>
    </row>
    <row r="200" spans="1:10" ht="23.25" x14ac:dyDescent="0.25">
      <c r="A200" s="47">
        <v>816</v>
      </c>
      <c r="B200" s="47" t="s">
        <v>48</v>
      </c>
      <c r="C200" s="88"/>
      <c r="D200" s="88"/>
      <c r="E200" s="88"/>
      <c r="F200" s="88"/>
      <c r="G200" s="88"/>
      <c r="H200" s="50">
        <f t="shared" si="65"/>
        <v>0</v>
      </c>
      <c r="I200" s="88"/>
      <c r="J200" s="50">
        <f t="shared" si="66"/>
        <v>0</v>
      </c>
    </row>
    <row r="201" spans="1:10" s="8" customFormat="1" ht="23.25" x14ac:dyDescent="0.25">
      <c r="A201" s="64">
        <v>88</v>
      </c>
      <c r="B201" s="64" t="s">
        <v>225</v>
      </c>
      <c r="C201" s="49">
        <f>C202</f>
        <v>0</v>
      </c>
      <c r="D201" s="49">
        <f t="shared" ref="D201:J201" si="67">D202</f>
        <v>0</v>
      </c>
      <c r="E201" s="49">
        <f t="shared" si="67"/>
        <v>0</v>
      </c>
      <c r="F201" s="49">
        <f t="shared" si="67"/>
        <v>0</v>
      </c>
      <c r="G201" s="49">
        <f t="shared" si="67"/>
        <v>0</v>
      </c>
      <c r="H201" s="49">
        <f t="shared" si="67"/>
        <v>0</v>
      </c>
      <c r="I201" s="49">
        <f t="shared" si="67"/>
        <v>0</v>
      </c>
      <c r="J201" s="49">
        <f t="shared" si="67"/>
        <v>0</v>
      </c>
    </row>
    <row r="202" spans="1:10" s="8" customFormat="1" ht="23.25" x14ac:dyDescent="0.25">
      <c r="A202" s="64">
        <v>881</v>
      </c>
      <c r="B202" s="64" t="s">
        <v>226</v>
      </c>
      <c r="C202" s="49">
        <f>C203+C211</f>
        <v>0</v>
      </c>
      <c r="D202" s="49">
        <f t="shared" ref="D202:J202" si="68">D203+D211</f>
        <v>0</v>
      </c>
      <c r="E202" s="49">
        <f t="shared" si="68"/>
        <v>0</v>
      </c>
      <c r="F202" s="49">
        <f t="shared" si="68"/>
        <v>0</v>
      </c>
      <c r="G202" s="49">
        <f t="shared" si="68"/>
        <v>0</v>
      </c>
      <c r="H202" s="49">
        <f t="shared" si="68"/>
        <v>0</v>
      </c>
      <c r="I202" s="49">
        <f t="shared" si="68"/>
        <v>0</v>
      </c>
      <c r="J202" s="49">
        <f t="shared" si="68"/>
        <v>0</v>
      </c>
    </row>
    <row r="203" spans="1:10" ht="24" x14ac:dyDescent="0.25">
      <c r="A203" s="47">
        <v>8811</v>
      </c>
      <c r="B203" s="47" t="s">
        <v>227</v>
      </c>
      <c r="C203" s="50">
        <f>C204+C205+C206+C207+C208+C209+C210</f>
        <v>0</v>
      </c>
      <c r="D203" s="50">
        <f t="shared" ref="D203:J203" si="69">D204+D205+D206+D207+D208+D209+D210</f>
        <v>0</v>
      </c>
      <c r="E203" s="50">
        <f t="shared" si="69"/>
        <v>0</v>
      </c>
      <c r="F203" s="50">
        <f t="shared" si="69"/>
        <v>0</v>
      </c>
      <c r="G203" s="50">
        <f t="shared" si="69"/>
        <v>0</v>
      </c>
      <c r="H203" s="50">
        <f t="shared" si="69"/>
        <v>0</v>
      </c>
      <c r="I203" s="50">
        <f t="shared" si="69"/>
        <v>0</v>
      </c>
      <c r="J203" s="50">
        <f t="shared" si="69"/>
        <v>0</v>
      </c>
    </row>
    <row r="204" spans="1:10" ht="24.75" x14ac:dyDescent="0.25">
      <c r="A204" s="76"/>
      <c r="B204" s="77" t="s">
        <v>228</v>
      </c>
      <c r="C204" s="88"/>
      <c r="D204" s="88"/>
      <c r="E204" s="88"/>
      <c r="F204" s="88"/>
      <c r="G204" s="88"/>
      <c r="H204" s="50">
        <f t="shared" ref="H204:H210" si="70">C204+D204+E204+F204+G204</f>
        <v>0</v>
      </c>
      <c r="I204" s="88"/>
      <c r="J204" s="50">
        <f t="shared" ref="J204:J210" si="71">H204+I204</f>
        <v>0</v>
      </c>
    </row>
    <row r="205" spans="1:10" ht="24.75" x14ac:dyDescent="0.25">
      <c r="A205" s="76"/>
      <c r="B205" s="77" t="s">
        <v>229</v>
      </c>
      <c r="C205" s="88"/>
      <c r="D205" s="88"/>
      <c r="E205" s="88"/>
      <c r="F205" s="88"/>
      <c r="G205" s="88"/>
      <c r="H205" s="50">
        <f t="shared" si="70"/>
        <v>0</v>
      </c>
      <c r="I205" s="88"/>
      <c r="J205" s="50">
        <f t="shared" si="71"/>
        <v>0</v>
      </c>
    </row>
    <row r="206" spans="1:10" ht="24.75" x14ac:dyDescent="0.25">
      <c r="A206" s="76"/>
      <c r="B206" s="77" t="s">
        <v>230</v>
      </c>
      <c r="C206" s="88"/>
      <c r="D206" s="88"/>
      <c r="E206" s="88"/>
      <c r="F206" s="88"/>
      <c r="G206" s="88"/>
      <c r="H206" s="50">
        <f t="shared" si="70"/>
        <v>0</v>
      </c>
      <c r="I206" s="88"/>
      <c r="J206" s="50">
        <f t="shared" si="71"/>
        <v>0</v>
      </c>
    </row>
    <row r="207" spans="1:10" ht="36" x14ac:dyDescent="0.25">
      <c r="A207" s="76"/>
      <c r="B207" s="77" t="s">
        <v>231</v>
      </c>
      <c r="C207" s="88"/>
      <c r="D207" s="88"/>
      <c r="E207" s="88"/>
      <c r="F207" s="88"/>
      <c r="G207" s="88"/>
      <c r="H207" s="50">
        <f t="shared" si="70"/>
        <v>0</v>
      </c>
      <c r="I207" s="88"/>
      <c r="J207" s="50">
        <f t="shared" si="71"/>
        <v>0</v>
      </c>
    </row>
    <row r="208" spans="1:10" ht="24.75" x14ac:dyDescent="0.25">
      <c r="A208" s="76"/>
      <c r="B208" s="77" t="s">
        <v>232</v>
      </c>
      <c r="C208" s="88"/>
      <c r="D208" s="88"/>
      <c r="E208" s="88"/>
      <c r="F208" s="88"/>
      <c r="G208" s="88"/>
      <c r="H208" s="50">
        <f t="shared" si="70"/>
        <v>0</v>
      </c>
      <c r="I208" s="88"/>
      <c r="J208" s="50">
        <f t="shared" si="71"/>
        <v>0</v>
      </c>
    </row>
    <row r="209" spans="1:10" ht="36" x14ac:dyDescent="0.25">
      <c r="A209" s="76"/>
      <c r="B209" s="77" t="s">
        <v>233</v>
      </c>
      <c r="C209" s="88"/>
      <c r="D209" s="88"/>
      <c r="E209" s="88"/>
      <c r="F209" s="88"/>
      <c r="G209" s="88"/>
      <c r="H209" s="50">
        <f t="shared" si="70"/>
        <v>0</v>
      </c>
      <c r="I209" s="88"/>
      <c r="J209" s="50">
        <f t="shared" si="71"/>
        <v>0</v>
      </c>
    </row>
    <row r="210" spans="1:10" ht="24.75" x14ac:dyDescent="0.25">
      <c r="A210" s="76"/>
      <c r="B210" s="77" t="s">
        <v>234</v>
      </c>
      <c r="C210" s="88"/>
      <c r="D210" s="88"/>
      <c r="E210" s="88"/>
      <c r="F210" s="88"/>
      <c r="G210" s="88"/>
      <c r="H210" s="50">
        <f t="shared" si="70"/>
        <v>0</v>
      </c>
      <c r="I210" s="88"/>
      <c r="J210" s="50">
        <f t="shared" si="71"/>
        <v>0</v>
      </c>
    </row>
    <row r="211" spans="1:10" ht="26.25" customHeight="1" x14ac:dyDescent="0.25">
      <c r="A211" s="47">
        <v>8812</v>
      </c>
      <c r="B211" s="47" t="s">
        <v>235</v>
      </c>
      <c r="C211" s="50">
        <f>C212+C213+C214+C215+C216+C217+C218</f>
        <v>0</v>
      </c>
      <c r="D211" s="50">
        <f t="shared" ref="D211:J211" si="72">D212+D213+D214+D215+D216+D217+D218</f>
        <v>0</v>
      </c>
      <c r="E211" s="50">
        <f t="shared" si="72"/>
        <v>0</v>
      </c>
      <c r="F211" s="50">
        <f t="shared" si="72"/>
        <v>0</v>
      </c>
      <c r="G211" s="50">
        <f t="shared" si="72"/>
        <v>0</v>
      </c>
      <c r="H211" s="50">
        <f t="shared" si="72"/>
        <v>0</v>
      </c>
      <c r="I211" s="50">
        <f t="shared" si="72"/>
        <v>0</v>
      </c>
      <c r="J211" s="50">
        <f t="shared" si="72"/>
        <v>0</v>
      </c>
    </row>
    <row r="212" spans="1:10" ht="36" x14ac:dyDescent="0.25">
      <c r="A212" s="69"/>
      <c r="B212" s="77" t="s">
        <v>236</v>
      </c>
      <c r="C212" s="88"/>
      <c r="D212" s="88"/>
      <c r="E212" s="88"/>
      <c r="F212" s="88"/>
      <c r="G212" s="88"/>
      <c r="H212" s="50">
        <f t="shared" ref="H212:H218" si="73">C212+D212+E212+F212+G212</f>
        <v>0</v>
      </c>
      <c r="I212" s="88"/>
      <c r="J212" s="50">
        <f t="shared" ref="J212:J218" si="74">H212+I212</f>
        <v>0</v>
      </c>
    </row>
    <row r="213" spans="1:10" ht="24.75" x14ac:dyDescent="0.25">
      <c r="A213" s="69"/>
      <c r="B213" s="77" t="s">
        <v>237</v>
      </c>
      <c r="C213" s="88"/>
      <c r="D213" s="88"/>
      <c r="E213" s="88"/>
      <c r="F213" s="88"/>
      <c r="G213" s="88"/>
      <c r="H213" s="50">
        <f t="shared" si="73"/>
        <v>0</v>
      </c>
      <c r="I213" s="88"/>
      <c r="J213" s="50">
        <f t="shared" si="74"/>
        <v>0</v>
      </c>
    </row>
    <row r="214" spans="1:10" ht="36" x14ac:dyDescent="0.25">
      <c r="A214" s="69"/>
      <c r="B214" s="77" t="s">
        <v>238</v>
      </c>
      <c r="C214" s="88"/>
      <c r="D214" s="88"/>
      <c r="E214" s="88"/>
      <c r="F214" s="88"/>
      <c r="G214" s="88"/>
      <c r="H214" s="50">
        <f t="shared" si="73"/>
        <v>0</v>
      </c>
      <c r="I214" s="88"/>
      <c r="J214" s="50">
        <f t="shared" si="74"/>
        <v>0</v>
      </c>
    </row>
    <row r="215" spans="1:10" ht="47.25" x14ac:dyDescent="0.25">
      <c r="A215" s="69"/>
      <c r="B215" s="77" t="s">
        <v>239</v>
      </c>
      <c r="C215" s="88"/>
      <c r="D215" s="88"/>
      <c r="E215" s="88"/>
      <c r="F215" s="88"/>
      <c r="G215" s="88"/>
      <c r="H215" s="50">
        <f t="shared" si="73"/>
        <v>0</v>
      </c>
      <c r="I215" s="88"/>
      <c r="J215" s="50">
        <f t="shared" si="74"/>
        <v>0</v>
      </c>
    </row>
    <row r="216" spans="1:10" ht="26.25" customHeight="1" x14ac:dyDescent="0.25">
      <c r="A216" s="69"/>
      <c r="B216" s="77" t="s">
        <v>240</v>
      </c>
      <c r="C216" s="88"/>
      <c r="D216" s="88"/>
      <c r="E216" s="88"/>
      <c r="F216" s="88"/>
      <c r="G216" s="88"/>
      <c r="H216" s="50">
        <f t="shared" si="73"/>
        <v>0</v>
      </c>
      <c r="I216" s="88"/>
      <c r="J216" s="50">
        <f t="shared" si="74"/>
        <v>0</v>
      </c>
    </row>
    <row r="217" spans="1:10" ht="36.75" customHeight="1" x14ac:dyDescent="0.25">
      <c r="A217" s="69"/>
      <c r="B217" s="77" t="s">
        <v>241</v>
      </c>
      <c r="C217" s="88"/>
      <c r="D217" s="88"/>
      <c r="E217" s="88"/>
      <c r="F217" s="88"/>
      <c r="G217" s="88"/>
      <c r="H217" s="50">
        <f t="shared" si="73"/>
        <v>0</v>
      </c>
      <c r="I217" s="88"/>
      <c r="J217" s="50">
        <f t="shared" si="74"/>
        <v>0</v>
      </c>
    </row>
    <row r="218" spans="1:10" ht="36" x14ac:dyDescent="0.25">
      <c r="A218" s="69"/>
      <c r="B218" s="77" t="s">
        <v>242</v>
      </c>
      <c r="C218" s="88"/>
      <c r="D218" s="88"/>
      <c r="E218" s="88"/>
      <c r="F218" s="88"/>
      <c r="G218" s="88"/>
      <c r="H218" s="50">
        <f t="shared" si="73"/>
        <v>0</v>
      </c>
      <c r="I218" s="88"/>
      <c r="J218" s="50">
        <f t="shared" si="74"/>
        <v>0</v>
      </c>
    </row>
    <row r="219" spans="1:10" s="8" customFormat="1" ht="23.25" x14ac:dyDescent="0.25">
      <c r="A219" s="64">
        <v>51</v>
      </c>
      <c r="B219" s="64" t="s">
        <v>243</v>
      </c>
      <c r="C219" s="49">
        <f>C220+C221+C222+C223+C224+C225+C226</f>
        <v>0</v>
      </c>
      <c r="D219" s="49">
        <f t="shared" ref="D219:J219" si="75">D220+D221+D222+D223+D224+D225+D226</f>
        <v>0</v>
      </c>
      <c r="E219" s="49">
        <f t="shared" si="75"/>
        <v>0</v>
      </c>
      <c r="F219" s="49">
        <f t="shared" si="75"/>
        <v>0</v>
      </c>
      <c r="G219" s="49">
        <f t="shared" si="75"/>
        <v>0</v>
      </c>
      <c r="H219" s="49">
        <f t="shared" si="75"/>
        <v>0</v>
      </c>
      <c r="I219" s="49">
        <f t="shared" si="75"/>
        <v>0</v>
      </c>
      <c r="J219" s="49">
        <f t="shared" si="75"/>
        <v>0</v>
      </c>
    </row>
    <row r="220" spans="1:10" x14ac:dyDescent="0.25">
      <c r="A220" s="47">
        <v>511</v>
      </c>
      <c r="B220" s="47" t="s">
        <v>37</v>
      </c>
      <c r="C220" s="88"/>
      <c r="D220" s="88"/>
      <c r="E220" s="88"/>
      <c r="F220" s="88"/>
      <c r="G220" s="88"/>
      <c r="H220" s="50">
        <f t="shared" ref="H220:H226" si="76">C220+D220+E220+F220+G220</f>
        <v>0</v>
      </c>
      <c r="I220" s="88"/>
      <c r="J220" s="50">
        <f t="shared" ref="J220:J226" si="77">H220+I220</f>
        <v>0</v>
      </c>
    </row>
    <row r="221" spans="1:10" x14ac:dyDescent="0.25">
      <c r="A221" s="47">
        <v>512</v>
      </c>
      <c r="B221" s="47" t="s">
        <v>244</v>
      </c>
      <c r="C221" s="88"/>
      <c r="D221" s="88"/>
      <c r="E221" s="88"/>
      <c r="F221" s="88"/>
      <c r="G221" s="88"/>
      <c r="H221" s="50">
        <f t="shared" si="76"/>
        <v>0</v>
      </c>
      <c r="I221" s="88"/>
      <c r="J221" s="50">
        <f t="shared" si="77"/>
        <v>0</v>
      </c>
    </row>
    <row r="222" spans="1:10" x14ac:dyDescent="0.25">
      <c r="A222" s="47">
        <v>513</v>
      </c>
      <c r="B222" s="47" t="s">
        <v>38</v>
      </c>
      <c r="C222" s="88"/>
      <c r="D222" s="88"/>
      <c r="E222" s="88"/>
      <c r="F222" s="88"/>
      <c r="G222" s="88"/>
      <c r="H222" s="50">
        <f t="shared" si="76"/>
        <v>0</v>
      </c>
      <c r="I222" s="88"/>
      <c r="J222" s="50">
        <f t="shared" si="77"/>
        <v>0</v>
      </c>
    </row>
    <row r="223" spans="1:10" x14ac:dyDescent="0.25">
      <c r="A223" s="47">
        <v>514</v>
      </c>
      <c r="B223" s="47" t="s">
        <v>39</v>
      </c>
      <c r="C223" s="88"/>
      <c r="D223" s="88"/>
      <c r="E223" s="88"/>
      <c r="F223" s="88"/>
      <c r="G223" s="88"/>
      <c r="H223" s="50">
        <f t="shared" si="76"/>
        <v>0</v>
      </c>
      <c r="I223" s="88"/>
      <c r="J223" s="50">
        <f t="shared" si="77"/>
        <v>0</v>
      </c>
    </row>
    <row r="224" spans="1:10" x14ac:dyDescent="0.25">
      <c r="A224" s="47">
        <v>515</v>
      </c>
      <c r="B224" s="47" t="s">
        <v>40</v>
      </c>
      <c r="C224" s="88"/>
      <c r="D224" s="88"/>
      <c r="E224" s="88"/>
      <c r="F224" s="88"/>
      <c r="G224" s="88"/>
      <c r="H224" s="50">
        <f t="shared" si="76"/>
        <v>0</v>
      </c>
      <c r="I224" s="88"/>
      <c r="J224" s="50">
        <f t="shared" si="77"/>
        <v>0</v>
      </c>
    </row>
    <row r="225" spans="1:10" ht="23.25" x14ac:dyDescent="0.25">
      <c r="A225" s="47">
        <v>516</v>
      </c>
      <c r="B225" s="47" t="s">
        <v>245</v>
      </c>
      <c r="C225" s="88"/>
      <c r="D225" s="88"/>
      <c r="E225" s="88"/>
      <c r="F225" s="88"/>
      <c r="G225" s="88"/>
      <c r="H225" s="50">
        <f t="shared" si="76"/>
        <v>0</v>
      </c>
      <c r="I225" s="88"/>
      <c r="J225" s="50">
        <f t="shared" si="77"/>
        <v>0</v>
      </c>
    </row>
    <row r="226" spans="1:10" ht="23.25" x14ac:dyDescent="0.25">
      <c r="A226" s="47">
        <v>518</v>
      </c>
      <c r="B226" s="47" t="s">
        <v>246</v>
      </c>
      <c r="C226" s="88"/>
      <c r="D226" s="88"/>
      <c r="E226" s="88"/>
      <c r="F226" s="88"/>
      <c r="G226" s="88"/>
      <c r="H226" s="50">
        <f t="shared" si="76"/>
        <v>0</v>
      </c>
      <c r="I226" s="88"/>
      <c r="J226" s="50">
        <f t="shared" si="77"/>
        <v>0</v>
      </c>
    </row>
    <row r="227" spans="1:10" s="8" customFormat="1" ht="23.25" x14ac:dyDescent="0.25">
      <c r="A227" s="64">
        <v>58</v>
      </c>
      <c r="B227" s="64" t="s">
        <v>247</v>
      </c>
      <c r="C227" s="49">
        <f>C228</f>
        <v>0</v>
      </c>
      <c r="D227" s="49">
        <f t="shared" ref="D227:J227" si="78">D228</f>
        <v>0</v>
      </c>
      <c r="E227" s="49">
        <f t="shared" si="78"/>
        <v>0</v>
      </c>
      <c r="F227" s="49">
        <f t="shared" si="78"/>
        <v>0</v>
      </c>
      <c r="G227" s="49">
        <f t="shared" si="78"/>
        <v>0</v>
      </c>
      <c r="H227" s="49">
        <f t="shared" si="78"/>
        <v>0</v>
      </c>
      <c r="I227" s="49">
        <f t="shared" si="78"/>
        <v>0</v>
      </c>
      <c r="J227" s="49">
        <f t="shared" si="78"/>
        <v>0</v>
      </c>
    </row>
    <row r="228" spans="1:10" s="8" customFormat="1" ht="23.25" x14ac:dyDescent="0.25">
      <c r="A228" s="64">
        <v>581</v>
      </c>
      <c r="B228" s="64" t="s">
        <v>248</v>
      </c>
      <c r="C228" s="49">
        <f>C229+C236</f>
        <v>0</v>
      </c>
      <c r="D228" s="49">
        <f t="shared" ref="D228:J228" si="79">D229+D236</f>
        <v>0</v>
      </c>
      <c r="E228" s="49">
        <f t="shared" si="79"/>
        <v>0</v>
      </c>
      <c r="F228" s="49">
        <f t="shared" si="79"/>
        <v>0</v>
      </c>
      <c r="G228" s="49">
        <f t="shared" si="79"/>
        <v>0</v>
      </c>
      <c r="H228" s="49">
        <f t="shared" si="79"/>
        <v>0</v>
      </c>
      <c r="I228" s="49">
        <f t="shared" si="79"/>
        <v>0</v>
      </c>
      <c r="J228" s="49">
        <f t="shared" si="79"/>
        <v>0</v>
      </c>
    </row>
    <row r="229" spans="1:10" ht="24" x14ac:dyDescent="0.25">
      <c r="A229" s="47">
        <v>5811</v>
      </c>
      <c r="B229" s="47" t="s">
        <v>249</v>
      </c>
      <c r="C229" s="50">
        <f>C230+C231+C232+C233+C234+C235</f>
        <v>0</v>
      </c>
      <c r="D229" s="50">
        <f t="shared" ref="D229:J229" si="80">D230+D231+D232+D233+D234+D235</f>
        <v>0</v>
      </c>
      <c r="E229" s="50">
        <f t="shared" si="80"/>
        <v>0</v>
      </c>
      <c r="F229" s="50">
        <f t="shared" si="80"/>
        <v>0</v>
      </c>
      <c r="G229" s="50">
        <f t="shared" si="80"/>
        <v>0</v>
      </c>
      <c r="H229" s="50">
        <f t="shared" si="80"/>
        <v>0</v>
      </c>
      <c r="I229" s="50">
        <f t="shared" si="80"/>
        <v>0</v>
      </c>
      <c r="J229" s="50">
        <f t="shared" si="80"/>
        <v>0</v>
      </c>
    </row>
    <row r="230" spans="1:10" ht="24.75" x14ac:dyDescent="0.25">
      <c r="A230" s="76"/>
      <c r="B230" s="77" t="s">
        <v>250</v>
      </c>
      <c r="C230" s="88"/>
      <c r="D230" s="88"/>
      <c r="E230" s="88"/>
      <c r="F230" s="88"/>
      <c r="G230" s="88"/>
      <c r="H230" s="50">
        <f t="shared" ref="H230:H235" si="81">C230+D230+E230+F230+G230</f>
        <v>0</v>
      </c>
      <c r="I230" s="88"/>
      <c r="J230" s="50">
        <f t="shared" ref="J230:J235" si="82">H230+I230</f>
        <v>0</v>
      </c>
    </row>
    <row r="231" spans="1:10" ht="24.75" x14ac:dyDescent="0.25">
      <c r="A231" s="76"/>
      <c r="B231" s="77" t="s">
        <v>251</v>
      </c>
      <c r="C231" s="88"/>
      <c r="D231" s="88"/>
      <c r="E231" s="88"/>
      <c r="F231" s="88"/>
      <c r="G231" s="88"/>
      <c r="H231" s="50">
        <f t="shared" si="81"/>
        <v>0</v>
      </c>
      <c r="I231" s="88"/>
      <c r="J231" s="50">
        <f t="shared" si="82"/>
        <v>0</v>
      </c>
    </row>
    <row r="232" spans="1:10" ht="24.75" x14ac:dyDescent="0.25">
      <c r="A232" s="76"/>
      <c r="B232" s="77" t="s">
        <v>252</v>
      </c>
      <c r="C232" s="88"/>
      <c r="D232" s="88"/>
      <c r="E232" s="88"/>
      <c r="F232" s="88"/>
      <c r="G232" s="88"/>
      <c r="H232" s="50">
        <f t="shared" si="81"/>
        <v>0</v>
      </c>
      <c r="I232" s="88"/>
      <c r="J232" s="50">
        <f t="shared" si="82"/>
        <v>0</v>
      </c>
    </row>
    <row r="233" spans="1:10" ht="24.75" x14ac:dyDescent="0.25">
      <c r="A233" s="76"/>
      <c r="B233" s="77" t="s">
        <v>253</v>
      </c>
      <c r="C233" s="88"/>
      <c r="D233" s="88"/>
      <c r="E233" s="88"/>
      <c r="F233" s="88"/>
      <c r="G233" s="88"/>
      <c r="H233" s="50">
        <f t="shared" si="81"/>
        <v>0</v>
      </c>
      <c r="I233" s="88"/>
      <c r="J233" s="50">
        <f t="shared" si="82"/>
        <v>0</v>
      </c>
    </row>
    <row r="234" spans="1:10" ht="36" x14ac:dyDescent="0.25">
      <c r="A234" s="76"/>
      <c r="B234" s="77" t="s">
        <v>254</v>
      </c>
      <c r="C234" s="88"/>
      <c r="D234" s="88"/>
      <c r="E234" s="88"/>
      <c r="F234" s="88"/>
      <c r="G234" s="88"/>
      <c r="H234" s="50">
        <f t="shared" si="81"/>
        <v>0</v>
      </c>
      <c r="I234" s="88"/>
      <c r="J234" s="50">
        <f t="shared" si="82"/>
        <v>0</v>
      </c>
    </row>
    <row r="235" spans="1:10" ht="24.75" x14ac:dyDescent="0.25">
      <c r="A235" s="76"/>
      <c r="B235" s="77" t="s">
        <v>255</v>
      </c>
      <c r="C235" s="88"/>
      <c r="D235" s="88"/>
      <c r="E235" s="88"/>
      <c r="F235" s="88"/>
      <c r="G235" s="88"/>
      <c r="H235" s="50">
        <f t="shared" si="81"/>
        <v>0</v>
      </c>
      <c r="I235" s="88"/>
      <c r="J235" s="50">
        <f t="shared" si="82"/>
        <v>0</v>
      </c>
    </row>
    <row r="236" spans="1:10" ht="27" customHeight="1" x14ac:dyDescent="0.25">
      <c r="A236" s="47">
        <v>5812</v>
      </c>
      <c r="B236" s="47" t="s">
        <v>256</v>
      </c>
      <c r="C236" s="50">
        <f>C237+C238+C239+C240+C241+C242</f>
        <v>0</v>
      </c>
      <c r="D236" s="50">
        <f t="shared" ref="D236:J236" si="83">D237+D238+D239+D240+D241+D242</f>
        <v>0</v>
      </c>
      <c r="E236" s="50">
        <f t="shared" si="83"/>
        <v>0</v>
      </c>
      <c r="F236" s="50">
        <f t="shared" si="83"/>
        <v>0</v>
      </c>
      <c r="G236" s="50">
        <f t="shared" si="83"/>
        <v>0</v>
      </c>
      <c r="H236" s="50">
        <f t="shared" si="83"/>
        <v>0</v>
      </c>
      <c r="I236" s="50">
        <f t="shared" si="83"/>
        <v>0</v>
      </c>
      <c r="J236" s="50">
        <f t="shared" si="83"/>
        <v>0</v>
      </c>
    </row>
    <row r="237" spans="1:10" ht="36" x14ac:dyDescent="0.25">
      <c r="A237" s="76"/>
      <c r="B237" s="77" t="s">
        <v>257</v>
      </c>
      <c r="C237" s="88"/>
      <c r="D237" s="88"/>
      <c r="E237" s="88"/>
      <c r="F237" s="88"/>
      <c r="G237" s="88"/>
      <c r="H237" s="50">
        <f t="shared" ref="H237:H242" si="84">C237+D237+E237+F237+G237</f>
        <v>0</v>
      </c>
      <c r="I237" s="88"/>
      <c r="J237" s="50">
        <f t="shared" ref="J237:J242" si="85">H237+I237</f>
        <v>0</v>
      </c>
    </row>
    <row r="238" spans="1:10" ht="24.75" x14ac:dyDescent="0.25">
      <c r="A238" s="76"/>
      <c r="B238" s="77" t="s">
        <v>258</v>
      </c>
      <c r="C238" s="88"/>
      <c r="D238" s="88"/>
      <c r="E238" s="88"/>
      <c r="F238" s="88"/>
      <c r="G238" s="88"/>
      <c r="H238" s="50">
        <f t="shared" si="84"/>
        <v>0</v>
      </c>
      <c r="I238" s="88"/>
      <c r="J238" s="50">
        <f t="shared" si="85"/>
        <v>0</v>
      </c>
    </row>
    <row r="239" spans="1:10" ht="36" x14ac:dyDescent="0.25">
      <c r="A239" s="76"/>
      <c r="B239" s="77" t="s">
        <v>259</v>
      </c>
      <c r="C239" s="88"/>
      <c r="D239" s="88"/>
      <c r="E239" s="88"/>
      <c r="F239" s="88"/>
      <c r="G239" s="88"/>
      <c r="H239" s="50">
        <f t="shared" si="84"/>
        <v>0</v>
      </c>
      <c r="I239" s="88"/>
      <c r="J239" s="50">
        <f t="shared" si="85"/>
        <v>0</v>
      </c>
    </row>
    <row r="240" spans="1:10" ht="24.75" x14ac:dyDescent="0.25">
      <c r="A240" s="76"/>
      <c r="B240" s="77" t="s">
        <v>260</v>
      </c>
      <c r="C240" s="88"/>
      <c r="D240" s="88"/>
      <c r="E240" s="88"/>
      <c r="F240" s="88"/>
      <c r="G240" s="88"/>
      <c r="H240" s="50">
        <f t="shared" si="84"/>
        <v>0</v>
      </c>
      <c r="I240" s="88"/>
      <c r="J240" s="50">
        <f t="shared" si="85"/>
        <v>0</v>
      </c>
    </row>
    <row r="241" spans="1:10" ht="36" x14ac:dyDescent="0.25">
      <c r="A241" s="76"/>
      <c r="B241" s="77" t="s">
        <v>261</v>
      </c>
      <c r="C241" s="88"/>
      <c r="D241" s="88"/>
      <c r="E241" s="88"/>
      <c r="F241" s="88"/>
      <c r="G241" s="88"/>
      <c r="H241" s="50">
        <f t="shared" si="84"/>
        <v>0</v>
      </c>
      <c r="I241" s="88"/>
      <c r="J241" s="50">
        <f t="shared" si="85"/>
        <v>0</v>
      </c>
    </row>
    <row r="242" spans="1:10" ht="36" x14ac:dyDescent="0.25">
      <c r="A242" s="76"/>
      <c r="B242" s="77" t="s">
        <v>262</v>
      </c>
      <c r="C242" s="88"/>
      <c r="D242" s="88"/>
      <c r="E242" s="88"/>
      <c r="F242" s="88"/>
      <c r="G242" s="88"/>
      <c r="H242" s="50">
        <f t="shared" si="84"/>
        <v>0</v>
      </c>
      <c r="I242" s="88"/>
      <c r="J242" s="50">
        <f t="shared" si="85"/>
        <v>0</v>
      </c>
    </row>
    <row r="243" spans="1:10" s="8" customFormat="1" ht="15.75" thickBot="1" x14ac:dyDescent="0.3">
      <c r="A243" s="81"/>
      <c r="B243" s="82" t="s">
        <v>41</v>
      </c>
      <c r="C243" s="52">
        <f>C192+C193</f>
        <v>0</v>
      </c>
      <c r="D243" s="52">
        <f t="shared" ref="D243:J243" si="86">D192+D193</f>
        <v>0</v>
      </c>
      <c r="E243" s="52">
        <f t="shared" si="86"/>
        <v>0</v>
      </c>
      <c r="F243" s="52">
        <f t="shared" si="86"/>
        <v>0</v>
      </c>
      <c r="G243" s="52">
        <f t="shared" si="86"/>
        <v>0</v>
      </c>
      <c r="H243" s="52">
        <f t="shared" si="86"/>
        <v>0</v>
      </c>
      <c r="I243" s="52">
        <f t="shared" si="86"/>
        <v>0</v>
      </c>
      <c r="J243" s="52">
        <f t="shared" si="86"/>
        <v>0</v>
      </c>
    </row>
    <row r="244" spans="1:10" s="8" customFormat="1" ht="15.75" thickTop="1" x14ac:dyDescent="0.25">
      <c r="A244" s="83"/>
      <c r="B244" s="84" t="s">
        <v>263</v>
      </c>
      <c r="C244" s="51">
        <f>C245+C310+C351+C370</f>
        <v>0</v>
      </c>
      <c r="D244" s="51">
        <f t="shared" ref="D244:J244" si="87">D245+D310+D351+D370</f>
        <v>0</v>
      </c>
      <c r="E244" s="51">
        <f t="shared" si="87"/>
        <v>0</v>
      </c>
      <c r="F244" s="51">
        <f t="shared" si="87"/>
        <v>0</v>
      </c>
      <c r="G244" s="51">
        <f t="shared" si="87"/>
        <v>0</v>
      </c>
      <c r="H244" s="51">
        <f t="shared" si="87"/>
        <v>0</v>
      </c>
      <c r="I244" s="51">
        <f t="shared" si="87"/>
        <v>0</v>
      </c>
      <c r="J244" s="51">
        <f t="shared" si="87"/>
        <v>0</v>
      </c>
    </row>
    <row r="245" spans="1:10" s="8" customFormat="1" ht="23.25" x14ac:dyDescent="0.25">
      <c r="A245" s="80"/>
      <c r="B245" s="63" t="s">
        <v>42</v>
      </c>
      <c r="C245" s="48">
        <f>C246-C278</f>
        <v>0</v>
      </c>
      <c r="D245" s="48">
        <f t="shared" ref="D245:J245" si="88">D246-D278</f>
        <v>0</v>
      </c>
      <c r="E245" s="48">
        <f t="shared" si="88"/>
        <v>0</v>
      </c>
      <c r="F245" s="48">
        <f t="shared" si="88"/>
        <v>0</v>
      </c>
      <c r="G245" s="48">
        <f t="shared" si="88"/>
        <v>0</v>
      </c>
      <c r="H245" s="48">
        <f t="shared" si="88"/>
        <v>0</v>
      </c>
      <c r="I245" s="48">
        <f t="shared" si="88"/>
        <v>0</v>
      </c>
      <c r="J245" s="48">
        <f t="shared" si="88"/>
        <v>0</v>
      </c>
    </row>
    <row r="246" spans="1:10" s="8" customFormat="1" x14ac:dyDescent="0.25">
      <c r="A246" s="64">
        <v>91</v>
      </c>
      <c r="B246" s="64" t="s">
        <v>266</v>
      </c>
      <c r="C246" s="49">
        <f>C247+C268</f>
        <v>0</v>
      </c>
      <c r="D246" s="49">
        <f t="shared" ref="D246:J246" si="89">D247+D268</f>
        <v>0</v>
      </c>
      <c r="E246" s="49">
        <f t="shared" si="89"/>
        <v>0</v>
      </c>
      <c r="F246" s="49">
        <f t="shared" si="89"/>
        <v>0</v>
      </c>
      <c r="G246" s="49">
        <f t="shared" si="89"/>
        <v>0</v>
      </c>
      <c r="H246" s="49">
        <f t="shared" si="89"/>
        <v>0</v>
      </c>
      <c r="I246" s="49">
        <f t="shared" si="89"/>
        <v>0</v>
      </c>
      <c r="J246" s="49">
        <f t="shared" si="89"/>
        <v>0</v>
      </c>
    </row>
    <row r="247" spans="1:10" s="8" customFormat="1" x14ac:dyDescent="0.25">
      <c r="A247" s="64">
        <v>911</v>
      </c>
      <c r="B247" s="64" t="s">
        <v>267</v>
      </c>
      <c r="C247" s="49">
        <f>C248+C251+C254+C257+C265</f>
        <v>0</v>
      </c>
      <c r="D247" s="49">
        <f t="shared" ref="D247:J247" si="90">D248+D251+D254+D257+D265</f>
        <v>0</v>
      </c>
      <c r="E247" s="49">
        <f t="shared" si="90"/>
        <v>0</v>
      </c>
      <c r="F247" s="49">
        <f t="shared" si="90"/>
        <v>0</v>
      </c>
      <c r="G247" s="49">
        <f t="shared" si="90"/>
        <v>0</v>
      </c>
      <c r="H247" s="49">
        <f t="shared" si="90"/>
        <v>0</v>
      </c>
      <c r="I247" s="49">
        <f t="shared" si="90"/>
        <v>0</v>
      </c>
      <c r="J247" s="49">
        <f t="shared" si="90"/>
        <v>0</v>
      </c>
    </row>
    <row r="248" spans="1:10" x14ac:dyDescent="0.25">
      <c r="A248" s="47">
        <v>9111</v>
      </c>
      <c r="B248" s="47" t="s">
        <v>268</v>
      </c>
      <c r="C248" s="50">
        <f>C249+C250</f>
        <v>0</v>
      </c>
      <c r="D248" s="50">
        <f t="shared" ref="D248:J248" si="91">D249+D250</f>
        <v>0</v>
      </c>
      <c r="E248" s="50">
        <f t="shared" si="91"/>
        <v>0</v>
      </c>
      <c r="F248" s="50">
        <f t="shared" si="91"/>
        <v>0</v>
      </c>
      <c r="G248" s="50">
        <f t="shared" si="91"/>
        <v>0</v>
      </c>
      <c r="H248" s="50">
        <f t="shared" si="91"/>
        <v>0</v>
      </c>
      <c r="I248" s="50">
        <f t="shared" si="91"/>
        <v>0</v>
      </c>
      <c r="J248" s="50">
        <f t="shared" si="91"/>
        <v>0</v>
      </c>
    </row>
    <row r="249" spans="1:10" ht="24.75" x14ac:dyDescent="0.25">
      <c r="A249" s="76"/>
      <c r="B249" s="77" t="s">
        <v>269</v>
      </c>
      <c r="C249" s="88"/>
      <c r="D249" s="88"/>
      <c r="E249" s="88"/>
      <c r="F249" s="88"/>
      <c r="G249" s="88"/>
      <c r="H249" s="50">
        <f>C249+D249+E249+F249+G249</f>
        <v>0</v>
      </c>
      <c r="I249" s="88"/>
      <c r="J249" s="50">
        <f>H249+I249</f>
        <v>0</v>
      </c>
    </row>
    <row r="250" spans="1:10" ht="24.75" x14ac:dyDescent="0.25">
      <c r="A250" s="76"/>
      <c r="B250" s="77" t="s">
        <v>270</v>
      </c>
      <c r="C250" s="88"/>
      <c r="D250" s="88"/>
      <c r="E250" s="88"/>
      <c r="F250" s="88"/>
      <c r="G250" s="88"/>
      <c r="H250" s="50">
        <f>C250+D250+E250+F250+G250</f>
        <v>0</v>
      </c>
      <c r="I250" s="88"/>
      <c r="J250" s="50">
        <f>H250+I250</f>
        <v>0</v>
      </c>
    </row>
    <row r="251" spans="1:10" x14ac:dyDescent="0.25">
      <c r="A251" s="47">
        <v>9112</v>
      </c>
      <c r="B251" s="47" t="s">
        <v>271</v>
      </c>
      <c r="C251" s="50">
        <f>C252+C253</f>
        <v>0</v>
      </c>
      <c r="D251" s="50">
        <f t="shared" ref="D251:J251" si="92">D252+D253</f>
        <v>0</v>
      </c>
      <c r="E251" s="50">
        <f t="shared" si="92"/>
        <v>0</v>
      </c>
      <c r="F251" s="50">
        <f t="shared" si="92"/>
        <v>0</v>
      </c>
      <c r="G251" s="50">
        <f t="shared" si="92"/>
        <v>0</v>
      </c>
      <c r="H251" s="50">
        <f t="shared" si="92"/>
        <v>0</v>
      </c>
      <c r="I251" s="50">
        <f t="shared" si="92"/>
        <v>0</v>
      </c>
      <c r="J251" s="50">
        <f t="shared" si="92"/>
        <v>0</v>
      </c>
    </row>
    <row r="252" spans="1:10" ht="24.75" x14ac:dyDescent="0.25">
      <c r="A252" s="76"/>
      <c r="B252" s="77" t="s">
        <v>272</v>
      </c>
      <c r="C252" s="88"/>
      <c r="D252" s="88"/>
      <c r="E252" s="88"/>
      <c r="F252" s="88"/>
      <c r="G252" s="88"/>
      <c r="H252" s="50">
        <f>C252+D252+E252+F252+G252</f>
        <v>0</v>
      </c>
      <c r="I252" s="88"/>
      <c r="J252" s="50">
        <f>H252+I252</f>
        <v>0</v>
      </c>
    </row>
    <row r="253" spans="1:10" ht="24.75" x14ac:dyDescent="0.25">
      <c r="A253" s="76"/>
      <c r="B253" s="77" t="s">
        <v>273</v>
      </c>
      <c r="C253" s="88"/>
      <c r="D253" s="88"/>
      <c r="E253" s="88"/>
      <c r="F253" s="88"/>
      <c r="G253" s="88"/>
      <c r="H253" s="50">
        <f>C253+D253+E253+F253+G253</f>
        <v>0</v>
      </c>
      <c r="I253" s="88"/>
      <c r="J253" s="50">
        <f>H253+I253</f>
        <v>0</v>
      </c>
    </row>
    <row r="254" spans="1:10" x14ac:dyDescent="0.25">
      <c r="A254" s="47">
        <v>9113</v>
      </c>
      <c r="B254" s="47" t="s">
        <v>274</v>
      </c>
      <c r="C254" s="50">
        <f>C255+C256</f>
        <v>0</v>
      </c>
      <c r="D254" s="50">
        <f t="shared" ref="D254:J254" si="93">D255+D256</f>
        <v>0</v>
      </c>
      <c r="E254" s="50">
        <f t="shared" si="93"/>
        <v>0</v>
      </c>
      <c r="F254" s="50">
        <f t="shared" si="93"/>
        <v>0</v>
      </c>
      <c r="G254" s="50">
        <f t="shared" si="93"/>
        <v>0</v>
      </c>
      <c r="H254" s="50">
        <f t="shared" si="93"/>
        <v>0</v>
      </c>
      <c r="I254" s="50">
        <f t="shared" si="93"/>
        <v>0</v>
      </c>
      <c r="J254" s="50">
        <f t="shared" si="93"/>
        <v>0</v>
      </c>
    </row>
    <row r="255" spans="1:10" x14ac:dyDescent="0.25">
      <c r="A255" s="76"/>
      <c r="B255" s="77" t="s">
        <v>275</v>
      </c>
      <c r="C255" s="88"/>
      <c r="D255" s="88"/>
      <c r="E255" s="88"/>
      <c r="F255" s="88"/>
      <c r="G255" s="88"/>
      <c r="H255" s="50">
        <f>C255+D255+E255+F255+G255</f>
        <v>0</v>
      </c>
      <c r="I255" s="88"/>
      <c r="J255" s="50">
        <f>H255+I255</f>
        <v>0</v>
      </c>
    </row>
    <row r="256" spans="1:10" ht="24.75" x14ac:dyDescent="0.25">
      <c r="A256" s="76"/>
      <c r="B256" s="77" t="s">
        <v>276</v>
      </c>
      <c r="C256" s="88"/>
      <c r="D256" s="88"/>
      <c r="E256" s="88"/>
      <c r="F256" s="88"/>
      <c r="G256" s="88"/>
      <c r="H256" s="50">
        <f>C256+D256+E256+F256+G256</f>
        <v>0</v>
      </c>
      <c r="I256" s="88"/>
      <c r="J256" s="50">
        <f>H256+I256</f>
        <v>0</v>
      </c>
    </row>
    <row r="257" spans="1:10" x14ac:dyDescent="0.25">
      <c r="A257" s="47">
        <v>9114</v>
      </c>
      <c r="B257" s="47" t="s">
        <v>277</v>
      </c>
      <c r="C257" s="50">
        <f>C258+C259+C260+C261+C262+C263+C264</f>
        <v>0</v>
      </c>
      <c r="D257" s="50">
        <f t="shared" ref="D257:J257" si="94">D258+D259+D260+D261+D262+D263+D264</f>
        <v>0</v>
      </c>
      <c r="E257" s="50">
        <f t="shared" si="94"/>
        <v>0</v>
      </c>
      <c r="F257" s="50">
        <f t="shared" si="94"/>
        <v>0</v>
      </c>
      <c r="G257" s="50">
        <f t="shared" si="94"/>
        <v>0</v>
      </c>
      <c r="H257" s="50">
        <f t="shared" si="94"/>
        <v>0</v>
      </c>
      <c r="I257" s="50">
        <f t="shared" si="94"/>
        <v>0</v>
      </c>
      <c r="J257" s="50">
        <f t="shared" si="94"/>
        <v>0</v>
      </c>
    </row>
    <row r="258" spans="1:10" ht="24.75" x14ac:dyDescent="0.25">
      <c r="A258" s="76"/>
      <c r="B258" s="77" t="s">
        <v>278</v>
      </c>
      <c r="C258" s="88"/>
      <c r="D258" s="88"/>
      <c r="E258" s="88"/>
      <c r="F258" s="88"/>
      <c r="G258" s="88"/>
      <c r="H258" s="50">
        <f t="shared" ref="H258:H264" si="95">C258+D258+E258+F258+G258</f>
        <v>0</v>
      </c>
      <c r="I258" s="88"/>
      <c r="J258" s="50">
        <f t="shared" ref="J258:J264" si="96">H258+I258</f>
        <v>0</v>
      </c>
    </row>
    <row r="259" spans="1:10" ht="25.5" customHeight="1" x14ac:dyDescent="0.25">
      <c r="A259" s="76"/>
      <c r="B259" s="77" t="s">
        <v>279</v>
      </c>
      <c r="C259" s="88"/>
      <c r="D259" s="88"/>
      <c r="E259" s="88"/>
      <c r="F259" s="88"/>
      <c r="G259" s="88"/>
      <c r="H259" s="50">
        <f t="shared" si="95"/>
        <v>0</v>
      </c>
      <c r="I259" s="88"/>
      <c r="J259" s="50">
        <f t="shared" si="96"/>
        <v>0</v>
      </c>
    </row>
    <row r="260" spans="1:10" ht="24.75" x14ac:dyDescent="0.25">
      <c r="A260" s="69"/>
      <c r="B260" s="77" t="s">
        <v>280</v>
      </c>
      <c r="C260" s="88"/>
      <c r="D260" s="88"/>
      <c r="E260" s="88"/>
      <c r="F260" s="88"/>
      <c r="G260" s="88"/>
      <c r="H260" s="50">
        <f t="shared" si="95"/>
        <v>0</v>
      </c>
      <c r="I260" s="88"/>
      <c r="J260" s="50">
        <f t="shared" si="96"/>
        <v>0</v>
      </c>
    </row>
    <row r="261" spans="1:10" ht="24.75" x14ac:dyDescent="0.25">
      <c r="A261" s="69"/>
      <c r="B261" s="77" t="s">
        <v>281</v>
      </c>
      <c r="C261" s="88"/>
      <c r="D261" s="88"/>
      <c r="E261" s="88"/>
      <c r="F261" s="88"/>
      <c r="G261" s="88"/>
      <c r="H261" s="50">
        <f t="shared" si="95"/>
        <v>0</v>
      </c>
      <c r="I261" s="88"/>
      <c r="J261" s="50">
        <f t="shared" si="96"/>
        <v>0</v>
      </c>
    </row>
    <row r="262" spans="1:10" ht="24.75" x14ac:dyDescent="0.25">
      <c r="A262" s="69"/>
      <c r="B262" s="77" t="s">
        <v>282</v>
      </c>
      <c r="C262" s="88"/>
      <c r="D262" s="88"/>
      <c r="E262" s="88"/>
      <c r="F262" s="88"/>
      <c r="G262" s="88"/>
      <c r="H262" s="50">
        <f t="shared" si="95"/>
        <v>0</v>
      </c>
      <c r="I262" s="88"/>
      <c r="J262" s="50">
        <f t="shared" si="96"/>
        <v>0</v>
      </c>
    </row>
    <row r="263" spans="1:10" ht="24.75" x14ac:dyDescent="0.25">
      <c r="A263" s="69"/>
      <c r="B263" s="77" t="s">
        <v>283</v>
      </c>
      <c r="C263" s="88"/>
      <c r="D263" s="88"/>
      <c r="E263" s="88"/>
      <c r="F263" s="88"/>
      <c r="G263" s="88"/>
      <c r="H263" s="50">
        <f t="shared" si="95"/>
        <v>0</v>
      </c>
      <c r="I263" s="88"/>
      <c r="J263" s="50">
        <f t="shared" si="96"/>
        <v>0</v>
      </c>
    </row>
    <row r="264" spans="1:10" ht="24.75" x14ac:dyDescent="0.25">
      <c r="A264" s="76"/>
      <c r="B264" s="77" t="s">
        <v>284</v>
      </c>
      <c r="C264" s="88"/>
      <c r="D264" s="88"/>
      <c r="E264" s="88"/>
      <c r="F264" s="88"/>
      <c r="G264" s="88"/>
      <c r="H264" s="50">
        <f t="shared" si="95"/>
        <v>0</v>
      </c>
      <c r="I264" s="88"/>
      <c r="J264" s="50">
        <f t="shared" si="96"/>
        <v>0</v>
      </c>
    </row>
    <row r="265" spans="1:10" x14ac:dyDescent="0.25">
      <c r="A265" s="47">
        <v>9115</v>
      </c>
      <c r="B265" s="47" t="s">
        <v>285</v>
      </c>
      <c r="C265" s="50">
        <f>C266+C267</f>
        <v>0</v>
      </c>
      <c r="D265" s="50">
        <f t="shared" ref="D265:J265" si="97">D266+D267</f>
        <v>0</v>
      </c>
      <c r="E265" s="50">
        <f t="shared" si="97"/>
        <v>0</v>
      </c>
      <c r="F265" s="50">
        <f t="shared" si="97"/>
        <v>0</v>
      </c>
      <c r="G265" s="50">
        <f t="shared" si="97"/>
        <v>0</v>
      </c>
      <c r="H265" s="50">
        <f t="shared" si="97"/>
        <v>0</v>
      </c>
      <c r="I265" s="50">
        <f t="shared" si="97"/>
        <v>0</v>
      </c>
      <c r="J265" s="50">
        <f t="shared" si="97"/>
        <v>0</v>
      </c>
    </row>
    <row r="266" spans="1:10" ht="36" x14ac:dyDescent="0.25">
      <c r="A266" s="69"/>
      <c r="B266" s="77" t="s">
        <v>297</v>
      </c>
      <c r="C266" s="88"/>
      <c r="D266" s="88"/>
      <c r="E266" s="88"/>
      <c r="F266" s="88"/>
      <c r="G266" s="88"/>
      <c r="H266" s="50">
        <f>C266+D266+E266+F266+G266</f>
        <v>0</v>
      </c>
      <c r="I266" s="88"/>
      <c r="J266" s="50">
        <f>H266+I266</f>
        <v>0</v>
      </c>
    </row>
    <row r="267" spans="1:10" ht="25.5" x14ac:dyDescent="0.25">
      <c r="A267" s="69"/>
      <c r="B267" s="77" t="s">
        <v>286</v>
      </c>
      <c r="C267" s="88"/>
      <c r="D267" s="88"/>
      <c r="E267" s="88"/>
      <c r="F267" s="88"/>
      <c r="G267" s="88"/>
      <c r="H267" s="50">
        <f>C267+D267+E267+F267+G267</f>
        <v>0</v>
      </c>
      <c r="I267" s="88"/>
      <c r="J267" s="50">
        <f>H267+I267</f>
        <v>0</v>
      </c>
    </row>
    <row r="268" spans="1:10" s="8" customFormat="1" ht="23.25" x14ac:dyDescent="0.25">
      <c r="A268" s="64">
        <v>918</v>
      </c>
      <c r="B268" s="64" t="s">
        <v>287</v>
      </c>
      <c r="C268" s="49">
        <f>C269+C275</f>
        <v>0</v>
      </c>
      <c r="D268" s="49">
        <f t="shared" ref="D268:J268" si="98">D269+D275</f>
        <v>0</v>
      </c>
      <c r="E268" s="49">
        <f t="shared" si="98"/>
        <v>0</v>
      </c>
      <c r="F268" s="49">
        <f t="shared" si="98"/>
        <v>0</v>
      </c>
      <c r="G268" s="49">
        <f t="shared" si="98"/>
        <v>0</v>
      </c>
      <c r="H268" s="49">
        <f t="shared" si="98"/>
        <v>0</v>
      </c>
      <c r="I268" s="49">
        <f t="shared" si="98"/>
        <v>0</v>
      </c>
      <c r="J268" s="49">
        <f t="shared" si="98"/>
        <v>0</v>
      </c>
    </row>
    <row r="269" spans="1:10" ht="24" x14ac:dyDescent="0.25">
      <c r="A269" s="47">
        <v>9181</v>
      </c>
      <c r="B269" s="47" t="s">
        <v>288</v>
      </c>
      <c r="C269" s="50">
        <f>C270+C271+C272+C273+C274</f>
        <v>0</v>
      </c>
      <c r="D269" s="50">
        <f t="shared" ref="D269:J269" si="99">D270+D271+D272+D273+D274</f>
        <v>0</v>
      </c>
      <c r="E269" s="50">
        <f t="shared" si="99"/>
        <v>0</v>
      </c>
      <c r="F269" s="50">
        <f t="shared" si="99"/>
        <v>0</v>
      </c>
      <c r="G269" s="50">
        <f t="shared" si="99"/>
        <v>0</v>
      </c>
      <c r="H269" s="50">
        <f t="shared" si="99"/>
        <v>0</v>
      </c>
      <c r="I269" s="50">
        <f t="shared" si="99"/>
        <v>0</v>
      </c>
      <c r="J269" s="50">
        <f t="shared" si="99"/>
        <v>0</v>
      </c>
    </row>
    <row r="270" spans="1:10" ht="16.5" customHeight="1" x14ac:dyDescent="0.25">
      <c r="A270" s="76"/>
      <c r="B270" s="77" t="s">
        <v>289</v>
      </c>
      <c r="C270" s="88"/>
      <c r="D270" s="88"/>
      <c r="E270" s="88"/>
      <c r="F270" s="88"/>
      <c r="G270" s="88"/>
      <c r="H270" s="50">
        <f>C270+D270+E270+F270+G270</f>
        <v>0</v>
      </c>
      <c r="I270" s="88"/>
      <c r="J270" s="50">
        <f>H270+I270</f>
        <v>0</v>
      </c>
    </row>
    <row r="271" spans="1:10" ht="24.75" x14ac:dyDescent="0.25">
      <c r="A271" s="76"/>
      <c r="B271" s="77" t="s">
        <v>290</v>
      </c>
      <c r="C271" s="88"/>
      <c r="D271" s="88"/>
      <c r="E271" s="88"/>
      <c r="F271" s="88"/>
      <c r="G271" s="88"/>
      <c r="H271" s="50">
        <f>C271+D271+E271+F271+G271</f>
        <v>0</v>
      </c>
      <c r="I271" s="88"/>
      <c r="J271" s="50">
        <f>H271+I271</f>
        <v>0</v>
      </c>
    </row>
    <row r="272" spans="1:10" ht="24.75" x14ac:dyDescent="0.25">
      <c r="A272" s="76"/>
      <c r="B272" s="77" t="s">
        <v>291</v>
      </c>
      <c r="C272" s="88"/>
      <c r="D272" s="88"/>
      <c r="E272" s="88"/>
      <c r="F272" s="88"/>
      <c r="G272" s="88"/>
      <c r="H272" s="50">
        <f>C272+D272+E272+F272+G272</f>
        <v>0</v>
      </c>
      <c r="I272" s="88"/>
      <c r="J272" s="50">
        <f>H272+I272</f>
        <v>0</v>
      </c>
    </row>
    <row r="273" spans="1:10" ht="24.75" x14ac:dyDescent="0.25">
      <c r="A273" s="76"/>
      <c r="B273" s="77" t="s">
        <v>292</v>
      </c>
      <c r="C273" s="88"/>
      <c r="D273" s="88"/>
      <c r="E273" s="88"/>
      <c r="F273" s="88"/>
      <c r="G273" s="88"/>
      <c r="H273" s="50">
        <f>C273+D273+E273+F273+G273</f>
        <v>0</v>
      </c>
      <c r="I273" s="88"/>
      <c r="J273" s="50">
        <f>H273+I273</f>
        <v>0</v>
      </c>
    </row>
    <row r="274" spans="1:10" ht="24.75" x14ac:dyDescent="0.25">
      <c r="A274" s="76"/>
      <c r="B274" s="77" t="s">
        <v>293</v>
      </c>
      <c r="C274" s="88"/>
      <c r="D274" s="88"/>
      <c r="E274" s="88"/>
      <c r="F274" s="88"/>
      <c r="G274" s="88"/>
      <c r="H274" s="50">
        <f>C274+D274+E274+F274+G274</f>
        <v>0</v>
      </c>
      <c r="I274" s="88"/>
      <c r="J274" s="50">
        <f>H274+I274</f>
        <v>0</v>
      </c>
    </row>
    <row r="275" spans="1:10" ht="24" x14ac:dyDescent="0.25">
      <c r="A275" s="47">
        <v>9182</v>
      </c>
      <c r="B275" s="76" t="s">
        <v>294</v>
      </c>
      <c r="C275" s="50">
        <f>C276+C277</f>
        <v>0</v>
      </c>
      <c r="D275" s="50">
        <f t="shared" ref="D275:J275" si="100">D276+D277</f>
        <v>0</v>
      </c>
      <c r="E275" s="50">
        <f t="shared" si="100"/>
        <v>0</v>
      </c>
      <c r="F275" s="50">
        <f t="shared" si="100"/>
        <v>0</v>
      </c>
      <c r="G275" s="50">
        <f t="shared" si="100"/>
        <v>0</v>
      </c>
      <c r="H275" s="50">
        <f t="shared" si="100"/>
        <v>0</v>
      </c>
      <c r="I275" s="50">
        <f t="shared" si="100"/>
        <v>0</v>
      </c>
      <c r="J275" s="50">
        <f t="shared" si="100"/>
        <v>0</v>
      </c>
    </row>
    <row r="276" spans="1:10" ht="24" x14ac:dyDescent="0.25">
      <c r="A276" s="76"/>
      <c r="B276" s="67" t="s">
        <v>295</v>
      </c>
      <c r="C276" s="88"/>
      <c r="D276" s="88"/>
      <c r="E276" s="88"/>
      <c r="F276" s="88"/>
      <c r="G276" s="88"/>
      <c r="H276" s="50">
        <f>C276+D276+E276+F276+G276</f>
        <v>0</v>
      </c>
      <c r="I276" s="88"/>
      <c r="J276" s="50">
        <f>H276+I276</f>
        <v>0</v>
      </c>
    </row>
    <row r="277" spans="1:10" ht="35.25" x14ac:dyDescent="0.25">
      <c r="A277" s="85"/>
      <c r="B277" s="73" t="s">
        <v>296</v>
      </c>
      <c r="C277" s="88"/>
      <c r="D277" s="88"/>
      <c r="E277" s="88"/>
      <c r="F277" s="88"/>
      <c r="G277" s="88"/>
      <c r="H277" s="50">
        <f>C277+D277+E277+F277+G277</f>
        <v>0</v>
      </c>
      <c r="I277" s="88"/>
      <c r="J277" s="50">
        <f>H277+I277</f>
        <v>0</v>
      </c>
    </row>
    <row r="278" spans="1:10" s="8" customFormat="1" x14ac:dyDescent="0.25">
      <c r="A278" s="64">
        <v>61</v>
      </c>
      <c r="B278" s="64" t="s">
        <v>298</v>
      </c>
      <c r="C278" s="49">
        <f>C279+C300</f>
        <v>0</v>
      </c>
      <c r="D278" s="49">
        <f t="shared" ref="D278:J278" si="101">D279+D300</f>
        <v>0</v>
      </c>
      <c r="E278" s="49">
        <f t="shared" si="101"/>
        <v>0</v>
      </c>
      <c r="F278" s="49">
        <f t="shared" si="101"/>
        <v>0</v>
      </c>
      <c r="G278" s="49">
        <f t="shared" si="101"/>
        <v>0</v>
      </c>
      <c r="H278" s="49">
        <f t="shared" si="101"/>
        <v>0</v>
      </c>
      <c r="I278" s="49">
        <f t="shared" si="101"/>
        <v>0</v>
      </c>
      <c r="J278" s="49">
        <f t="shared" si="101"/>
        <v>0</v>
      </c>
    </row>
    <row r="279" spans="1:10" s="8" customFormat="1" x14ac:dyDescent="0.25">
      <c r="A279" s="64">
        <v>611</v>
      </c>
      <c r="B279" s="64" t="s">
        <v>299</v>
      </c>
      <c r="C279" s="49">
        <f>C280+C283+C286+C289+C297</f>
        <v>0</v>
      </c>
      <c r="D279" s="49">
        <f t="shared" ref="D279:J279" si="102">D280+D283+D286+D289+D297</f>
        <v>0</v>
      </c>
      <c r="E279" s="49">
        <f t="shared" si="102"/>
        <v>0</v>
      </c>
      <c r="F279" s="49">
        <f t="shared" si="102"/>
        <v>0</v>
      </c>
      <c r="G279" s="49">
        <f t="shared" si="102"/>
        <v>0</v>
      </c>
      <c r="H279" s="49">
        <f t="shared" si="102"/>
        <v>0</v>
      </c>
      <c r="I279" s="49">
        <f t="shared" si="102"/>
        <v>0</v>
      </c>
      <c r="J279" s="49">
        <f t="shared" si="102"/>
        <v>0</v>
      </c>
    </row>
    <row r="280" spans="1:10" x14ac:dyDescent="0.25">
      <c r="A280" s="47">
        <v>6111</v>
      </c>
      <c r="B280" s="47" t="s">
        <v>300</v>
      </c>
      <c r="C280" s="50">
        <f>C281+C282</f>
        <v>0</v>
      </c>
      <c r="D280" s="50">
        <f t="shared" ref="D280:J280" si="103">D281+D282</f>
        <v>0</v>
      </c>
      <c r="E280" s="50">
        <f t="shared" si="103"/>
        <v>0</v>
      </c>
      <c r="F280" s="50">
        <f t="shared" si="103"/>
        <v>0</v>
      </c>
      <c r="G280" s="50">
        <f t="shared" si="103"/>
        <v>0</v>
      </c>
      <c r="H280" s="50">
        <f t="shared" si="103"/>
        <v>0</v>
      </c>
      <c r="I280" s="50">
        <f t="shared" si="103"/>
        <v>0</v>
      </c>
      <c r="J280" s="50">
        <f t="shared" si="103"/>
        <v>0</v>
      </c>
    </row>
    <row r="281" spans="1:10" ht="24.75" x14ac:dyDescent="0.25">
      <c r="A281" s="76"/>
      <c r="B281" s="77" t="s">
        <v>301</v>
      </c>
      <c r="C281" s="88"/>
      <c r="D281" s="88"/>
      <c r="E281" s="88"/>
      <c r="F281" s="88"/>
      <c r="G281" s="88"/>
      <c r="H281" s="50">
        <f>C281+D281+E281+F281+G281</f>
        <v>0</v>
      </c>
      <c r="I281" s="88"/>
      <c r="J281" s="50">
        <f>H281+I281</f>
        <v>0</v>
      </c>
    </row>
    <row r="282" spans="1:10" ht="24.75" x14ac:dyDescent="0.25">
      <c r="A282" s="76"/>
      <c r="B282" s="77" t="s">
        <v>302</v>
      </c>
      <c r="C282" s="88"/>
      <c r="D282" s="88"/>
      <c r="E282" s="88"/>
      <c r="F282" s="88"/>
      <c r="G282" s="88"/>
      <c r="H282" s="50">
        <f>C282+D282+E282+F282+G282</f>
        <v>0</v>
      </c>
      <c r="I282" s="88"/>
      <c r="J282" s="50">
        <f>H282+I282</f>
        <v>0</v>
      </c>
    </row>
    <row r="283" spans="1:10" x14ac:dyDescent="0.25">
      <c r="A283" s="47">
        <v>6112</v>
      </c>
      <c r="B283" s="47" t="s">
        <v>303</v>
      </c>
      <c r="C283" s="50">
        <f>C284+C285</f>
        <v>0</v>
      </c>
      <c r="D283" s="50">
        <f t="shared" ref="D283:J283" si="104">D284+D285</f>
        <v>0</v>
      </c>
      <c r="E283" s="50">
        <f t="shared" si="104"/>
        <v>0</v>
      </c>
      <c r="F283" s="50">
        <f t="shared" si="104"/>
        <v>0</v>
      </c>
      <c r="G283" s="50">
        <f t="shared" si="104"/>
        <v>0</v>
      </c>
      <c r="H283" s="50">
        <f t="shared" si="104"/>
        <v>0</v>
      </c>
      <c r="I283" s="50">
        <f t="shared" si="104"/>
        <v>0</v>
      </c>
      <c r="J283" s="50">
        <f t="shared" si="104"/>
        <v>0</v>
      </c>
    </row>
    <row r="284" spans="1:10" ht="24.75" x14ac:dyDescent="0.25">
      <c r="A284" s="76"/>
      <c r="B284" s="77" t="s">
        <v>304</v>
      </c>
      <c r="C284" s="88"/>
      <c r="D284" s="88"/>
      <c r="E284" s="88"/>
      <c r="F284" s="88"/>
      <c r="G284" s="88"/>
      <c r="H284" s="50">
        <f>C284+D284+E284+F284+G284</f>
        <v>0</v>
      </c>
      <c r="I284" s="88"/>
      <c r="J284" s="50">
        <f>H284+I284</f>
        <v>0</v>
      </c>
    </row>
    <row r="285" spans="1:10" ht="24.75" x14ac:dyDescent="0.25">
      <c r="A285" s="76"/>
      <c r="B285" s="77" t="s">
        <v>305</v>
      </c>
      <c r="C285" s="88"/>
      <c r="D285" s="88"/>
      <c r="E285" s="88"/>
      <c r="F285" s="88"/>
      <c r="G285" s="88"/>
      <c r="H285" s="50">
        <f>C285+D285+E285+F285+G285</f>
        <v>0</v>
      </c>
      <c r="I285" s="88"/>
      <c r="J285" s="50">
        <f>H285+I285</f>
        <v>0</v>
      </c>
    </row>
    <row r="286" spans="1:10" x14ac:dyDescent="0.25">
      <c r="A286" s="47">
        <v>6113</v>
      </c>
      <c r="B286" s="47" t="s">
        <v>306</v>
      </c>
      <c r="C286" s="50">
        <f>C287+C288</f>
        <v>0</v>
      </c>
      <c r="D286" s="50">
        <f t="shared" ref="D286:J286" si="105">D287+D288</f>
        <v>0</v>
      </c>
      <c r="E286" s="50">
        <f t="shared" si="105"/>
        <v>0</v>
      </c>
      <c r="F286" s="50">
        <f t="shared" si="105"/>
        <v>0</v>
      </c>
      <c r="G286" s="50">
        <f t="shared" si="105"/>
        <v>0</v>
      </c>
      <c r="H286" s="50">
        <f t="shared" si="105"/>
        <v>0</v>
      </c>
      <c r="I286" s="50">
        <f t="shared" si="105"/>
        <v>0</v>
      </c>
      <c r="J286" s="50">
        <f t="shared" si="105"/>
        <v>0</v>
      </c>
    </row>
    <row r="287" spans="1:10" x14ac:dyDescent="0.25">
      <c r="A287" s="76"/>
      <c r="B287" s="77" t="s">
        <v>307</v>
      </c>
      <c r="C287" s="88"/>
      <c r="D287" s="88"/>
      <c r="E287" s="88"/>
      <c r="F287" s="88"/>
      <c r="G287" s="88"/>
      <c r="H287" s="50">
        <f>C287+D287+E287+F287+G287</f>
        <v>0</v>
      </c>
      <c r="I287" s="88"/>
      <c r="J287" s="50">
        <f>H287+I287</f>
        <v>0</v>
      </c>
    </row>
    <row r="288" spans="1:10" ht="15" customHeight="1" x14ac:dyDescent="0.25">
      <c r="A288" s="76"/>
      <c r="B288" s="77" t="s">
        <v>308</v>
      </c>
      <c r="C288" s="88"/>
      <c r="D288" s="88"/>
      <c r="E288" s="88"/>
      <c r="F288" s="88"/>
      <c r="G288" s="88"/>
      <c r="H288" s="50">
        <f>C288+D288+E288+F288+G288</f>
        <v>0</v>
      </c>
      <c r="I288" s="88"/>
      <c r="J288" s="50">
        <f>H288+I288</f>
        <v>0</v>
      </c>
    </row>
    <row r="289" spans="1:10" x14ac:dyDescent="0.25">
      <c r="A289" s="47">
        <v>6114</v>
      </c>
      <c r="B289" s="47" t="s">
        <v>309</v>
      </c>
      <c r="C289" s="50">
        <f>C290+C291+C292+C293+C294+C295+C296</f>
        <v>0</v>
      </c>
      <c r="D289" s="50">
        <f t="shared" ref="D289:J289" si="106">D290+D291+D292+D293+D294+D295+D296</f>
        <v>0</v>
      </c>
      <c r="E289" s="50">
        <f t="shared" si="106"/>
        <v>0</v>
      </c>
      <c r="F289" s="50">
        <f t="shared" si="106"/>
        <v>0</v>
      </c>
      <c r="G289" s="50">
        <f t="shared" si="106"/>
        <v>0</v>
      </c>
      <c r="H289" s="50">
        <f t="shared" si="106"/>
        <v>0</v>
      </c>
      <c r="I289" s="50">
        <f t="shared" si="106"/>
        <v>0</v>
      </c>
      <c r="J289" s="50">
        <f t="shared" si="106"/>
        <v>0</v>
      </c>
    </row>
    <row r="290" spans="1:10" x14ac:dyDescent="0.25">
      <c r="A290" s="76"/>
      <c r="B290" s="77" t="s">
        <v>310</v>
      </c>
      <c r="C290" s="88"/>
      <c r="D290" s="88"/>
      <c r="E290" s="88"/>
      <c r="F290" s="88"/>
      <c r="G290" s="88"/>
      <c r="H290" s="50">
        <f t="shared" ref="H290:H296" si="107">C290+D290+E290+F290+G290</f>
        <v>0</v>
      </c>
      <c r="I290" s="88"/>
      <c r="J290" s="50">
        <f t="shared" ref="J290:J296" si="108">H290+I290</f>
        <v>0</v>
      </c>
    </row>
    <row r="291" spans="1:10" ht="24.75" x14ac:dyDescent="0.25">
      <c r="A291" s="76"/>
      <c r="B291" s="77" t="s">
        <v>311</v>
      </c>
      <c r="C291" s="88"/>
      <c r="D291" s="88"/>
      <c r="E291" s="88"/>
      <c r="F291" s="88"/>
      <c r="G291" s="88"/>
      <c r="H291" s="50">
        <f t="shared" si="107"/>
        <v>0</v>
      </c>
      <c r="I291" s="88"/>
      <c r="J291" s="50">
        <f t="shared" si="108"/>
        <v>0</v>
      </c>
    </row>
    <row r="292" spans="1:10" ht="24.75" x14ac:dyDescent="0.25">
      <c r="A292" s="76"/>
      <c r="B292" s="77" t="s">
        <v>312</v>
      </c>
      <c r="C292" s="88"/>
      <c r="D292" s="88"/>
      <c r="E292" s="88"/>
      <c r="F292" s="88"/>
      <c r="G292" s="88"/>
      <c r="H292" s="50">
        <f t="shared" si="107"/>
        <v>0</v>
      </c>
      <c r="I292" s="88"/>
      <c r="J292" s="50">
        <f t="shared" si="108"/>
        <v>0</v>
      </c>
    </row>
    <row r="293" spans="1:10" ht="24.75" x14ac:dyDescent="0.25">
      <c r="A293" s="76"/>
      <c r="B293" s="77" t="s">
        <v>313</v>
      </c>
      <c r="C293" s="88"/>
      <c r="D293" s="88"/>
      <c r="E293" s="88"/>
      <c r="F293" s="88"/>
      <c r="G293" s="88"/>
      <c r="H293" s="50">
        <f t="shared" si="107"/>
        <v>0</v>
      </c>
      <c r="I293" s="88"/>
      <c r="J293" s="50">
        <f t="shared" si="108"/>
        <v>0</v>
      </c>
    </row>
    <row r="294" spans="1:10" ht="24.75" x14ac:dyDescent="0.25">
      <c r="A294" s="76"/>
      <c r="B294" s="77" t="s">
        <v>314</v>
      </c>
      <c r="C294" s="88"/>
      <c r="D294" s="88"/>
      <c r="E294" s="88"/>
      <c r="F294" s="88"/>
      <c r="G294" s="88"/>
      <c r="H294" s="50">
        <f t="shared" si="107"/>
        <v>0</v>
      </c>
      <c r="I294" s="88"/>
      <c r="J294" s="50">
        <f t="shared" si="108"/>
        <v>0</v>
      </c>
    </row>
    <row r="295" spans="1:10" ht="24.75" x14ac:dyDescent="0.25">
      <c r="A295" s="76"/>
      <c r="B295" s="77" t="s">
        <v>315</v>
      </c>
      <c r="C295" s="88"/>
      <c r="D295" s="88"/>
      <c r="E295" s="88"/>
      <c r="F295" s="88"/>
      <c r="G295" s="88"/>
      <c r="H295" s="50">
        <f t="shared" si="107"/>
        <v>0</v>
      </c>
      <c r="I295" s="88"/>
      <c r="J295" s="50">
        <f t="shared" si="108"/>
        <v>0</v>
      </c>
    </row>
    <row r="296" spans="1:10" x14ac:dyDescent="0.25">
      <c r="A296" s="76"/>
      <c r="B296" s="77" t="s">
        <v>316</v>
      </c>
      <c r="C296" s="88"/>
      <c r="D296" s="88"/>
      <c r="E296" s="88"/>
      <c r="F296" s="88"/>
      <c r="G296" s="88"/>
      <c r="H296" s="50">
        <f t="shared" si="107"/>
        <v>0</v>
      </c>
      <c r="I296" s="88"/>
      <c r="J296" s="50">
        <f t="shared" si="108"/>
        <v>0</v>
      </c>
    </row>
    <row r="297" spans="1:10" x14ac:dyDescent="0.25">
      <c r="A297" s="47">
        <v>6115</v>
      </c>
      <c r="B297" s="47" t="s">
        <v>317</v>
      </c>
      <c r="C297" s="50">
        <f>C298+C299</f>
        <v>0</v>
      </c>
      <c r="D297" s="50">
        <f t="shared" ref="D297:J297" si="109">D298+D299</f>
        <v>0</v>
      </c>
      <c r="E297" s="50">
        <f t="shared" si="109"/>
        <v>0</v>
      </c>
      <c r="F297" s="50">
        <f t="shared" si="109"/>
        <v>0</v>
      </c>
      <c r="G297" s="50">
        <f t="shared" si="109"/>
        <v>0</v>
      </c>
      <c r="H297" s="50">
        <f t="shared" si="109"/>
        <v>0</v>
      </c>
      <c r="I297" s="50">
        <f t="shared" si="109"/>
        <v>0</v>
      </c>
      <c r="J297" s="50">
        <f t="shared" si="109"/>
        <v>0</v>
      </c>
    </row>
    <row r="298" spans="1:10" ht="36" x14ac:dyDescent="0.25">
      <c r="A298" s="76"/>
      <c r="B298" s="77" t="s">
        <v>330</v>
      </c>
      <c r="C298" s="88"/>
      <c r="D298" s="88"/>
      <c r="E298" s="88"/>
      <c r="F298" s="88"/>
      <c r="G298" s="88"/>
      <c r="H298" s="50">
        <f>C298+D298+E298+F298+G298</f>
        <v>0</v>
      </c>
      <c r="I298" s="88"/>
      <c r="J298" s="50">
        <f>H298+I298</f>
        <v>0</v>
      </c>
    </row>
    <row r="299" spans="1:10" ht="25.5" x14ac:dyDescent="0.25">
      <c r="A299" s="76"/>
      <c r="B299" s="77" t="s">
        <v>318</v>
      </c>
      <c r="C299" s="88"/>
      <c r="D299" s="88"/>
      <c r="E299" s="88"/>
      <c r="F299" s="88"/>
      <c r="G299" s="88"/>
      <c r="H299" s="50">
        <f>C299+D299+E299+F299+G299</f>
        <v>0</v>
      </c>
      <c r="I299" s="88"/>
      <c r="J299" s="50">
        <f>H299+I299</f>
        <v>0</v>
      </c>
    </row>
    <row r="300" spans="1:10" s="8" customFormat="1" ht="23.25" x14ac:dyDescent="0.25">
      <c r="A300" s="64">
        <v>618</v>
      </c>
      <c r="B300" s="64" t="s">
        <v>319</v>
      </c>
      <c r="C300" s="49">
        <f>C301+C307</f>
        <v>0</v>
      </c>
      <c r="D300" s="49">
        <f t="shared" ref="D300:J300" si="110">D301+D307</f>
        <v>0</v>
      </c>
      <c r="E300" s="49">
        <f t="shared" si="110"/>
        <v>0</v>
      </c>
      <c r="F300" s="49">
        <f t="shared" si="110"/>
        <v>0</v>
      </c>
      <c r="G300" s="49">
        <f t="shared" si="110"/>
        <v>0</v>
      </c>
      <c r="H300" s="49">
        <f t="shared" si="110"/>
        <v>0</v>
      </c>
      <c r="I300" s="49">
        <f t="shared" si="110"/>
        <v>0</v>
      </c>
      <c r="J300" s="49">
        <f t="shared" si="110"/>
        <v>0</v>
      </c>
    </row>
    <row r="301" spans="1:10" ht="24" x14ac:dyDescent="0.25">
      <c r="A301" s="47">
        <v>6181</v>
      </c>
      <c r="B301" s="47" t="s">
        <v>320</v>
      </c>
      <c r="C301" s="50">
        <f>C302+C303+C304+C305+C306</f>
        <v>0</v>
      </c>
      <c r="D301" s="50">
        <f t="shared" ref="D301:J301" si="111">D302+D303+D304+D305+D306</f>
        <v>0</v>
      </c>
      <c r="E301" s="50">
        <f t="shared" si="111"/>
        <v>0</v>
      </c>
      <c r="F301" s="50">
        <f t="shared" si="111"/>
        <v>0</v>
      </c>
      <c r="G301" s="50">
        <f t="shared" si="111"/>
        <v>0</v>
      </c>
      <c r="H301" s="50">
        <f t="shared" si="111"/>
        <v>0</v>
      </c>
      <c r="I301" s="50">
        <f t="shared" si="111"/>
        <v>0</v>
      </c>
      <c r="J301" s="50">
        <f t="shared" si="111"/>
        <v>0</v>
      </c>
    </row>
    <row r="302" spans="1:10" x14ac:dyDescent="0.25">
      <c r="A302" s="76"/>
      <c r="B302" s="77" t="s">
        <v>321</v>
      </c>
      <c r="C302" s="88"/>
      <c r="D302" s="88"/>
      <c r="E302" s="88"/>
      <c r="F302" s="88"/>
      <c r="G302" s="88"/>
      <c r="H302" s="50">
        <f>C302+D302+E302+F302+G302</f>
        <v>0</v>
      </c>
      <c r="I302" s="88"/>
      <c r="J302" s="50">
        <f>H302+I302</f>
        <v>0</v>
      </c>
    </row>
    <row r="303" spans="1:10" ht="24.75" x14ac:dyDescent="0.25">
      <c r="A303" s="76"/>
      <c r="B303" s="77" t="s">
        <v>322</v>
      </c>
      <c r="C303" s="88"/>
      <c r="D303" s="88"/>
      <c r="E303" s="88"/>
      <c r="F303" s="88"/>
      <c r="G303" s="88"/>
      <c r="H303" s="50">
        <f>C303+D303+E303+F303+G303</f>
        <v>0</v>
      </c>
      <c r="I303" s="88"/>
      <c r="J303" s="50">
        <f>H303+I303</f>
        <v>0</v>
      </c>
    </row>
    <row r="304" spans="1:10" ht="24.75" x14ac:dyDescent="0.25">
      <c r="A304" s="76"/>
      <c r="B304" s="77" t="s">
        <v>323</v>
      </c>
      <c r="C304" s="88"/>
      <c r="D304" s="88"/>
      <c r="E304" s="88"/>
      <c r="F304" s="88"/>
      <c r="G304" s="88"/>
      <c r="H304" s="50">
        <f>C304+D304+E304+F304+G304</f>
        <v>0</v>
      </c>
      <c r="I304" s="88"/>
      <c r="J304" s="50">
        <f>H304+I304</f>
        <v>0</v>
      </c>
    </row>
    <row r="305" spans="1:10" ht="24.75" x14ac:dyDescent="0.25">
      <c r="A305" s="76"/>
      <c r="B305" s="77" t="s">
        <v>324</v>
      </c>
      <c r="C305" s="88"/>
      <c r="D305" s="88"/>
      <c r="E305" s="88"/>
      <c r="F305" s="88"/>
      <c r="G305" s="88"/>
      <c r="H305" s="50">
        <f>C305+D305+E305+F305+G305</f>
        <v>0</v>
      </c>
      <c r="I305" s="88"/>
      <c r="J305" s="50">
        <f>H305+I305</f>
        <v>0</v>
      </c>
    </row>
    <row r="306" spans="1:10" ht="24.75" x14ac:dyDescent="0.25">
      <c r="A306" s="76"/>
      <c r="B306" s="77" t="s">
        <v>325</v>
      </c>
      <c r="C306" s="88"/>
      <c r="D306" s="88"/>
      <c r="E306" s="88"/>
      <c r="F306" s="88"/>
      <c r="G306" s="88"/>
      <c r="H306" s="50">
        <f>C306+D306+E306+F306+G306</f>
        <v>0</v>
      </c>
      <c r="I306" s="88"/>
      <c r="J306" s="50">
        <f>H306+I306</f>
        <v>0</v>
      </c>
    </row>
    <row r="307" spans="1:10" ht="24" x14ac:dyDescent="0.25">
      <c r="A307" s="47">
        <v>6182</v>
      </c>
      <c r="B307" s="47" t="s">
        <v>326</v>
      </c>
      <c r="C307" s="50">
        <f>C308+C309</f>
        <v>0</v>
      </c>
      <c r="D307" s="50">
        <f t="shared" ref="D307:J307" si="112">D308+D309</f>
        <v>0</v>
      </c>
      <c r="E307" s="50">
        <f t="shared" si="112"/>
        <v>0</v>
      </c>
      <c r="F307" s="50">
        <f t="shared" si="112"/>
        <v>0</v>
      </c>
      <c r="G307" s="50">
        <f t="shared" si="112"/>
        <v>0</v>
      </c>
      <c r="H307" s="50">
        <f t="shared" si="112"/>
        <v>0</v>
      </c>
      <c r="I307" s="50">
        <f t="shared" si="112"/>
        <v>0</v>
      </c>
      <c r="J307" s="50">
        <f t="shared" si="112"/>
        <v>0</v>
      </c>
    </row>
    <row r="308" spans="1:10" ht="24.75" x14ac:dyDescent="0.25">
      <c r="A308" s="69"/>
      <c r="B308" s="77" t="s">
        <v>327</v>
      </c>
      <c r="C308" s="88"/>
      <c r="D308" s="88"/>
      <c r="E308" s="88"/>
      <c r="F308" s="88"/>
      <c r="G308" s="88"/>
      <c r="H308" s="50">
        <f>C308+D308+E308+F308+G308</f>
        <v>0</v>
      </c>
      <c r="I308" s="88"/>
      <c r="J308" s="50">
        <f>H308+I308</f>
        <v>0</v>
      </c>
    </row>
    <row r="309" spans="1:10" ht="36" x14ac:dyDescent="0.25">
      <c r="A309" s="69"/>
      <c r="B309" s="77" t="s">
        <v>328</v>
      </c>
      <c r="C309" s="88"/>
      <c r="D309" s="88"/>
      <c r="E309" s="88"/>
      <c r="F309" s="88"/>
      <c r="G309" s="88"/>
      <c r="H309" s="50">
        <f>C309+D309+E309+F309+G309</f>
        <v>0</v>
      </c>
      <c r="I309" s="88"/>
      <c r="J309" s="50">
        <f>H309+I309</f>
        <v>0</v>
      </c>
    </row>
    <row r="310" spans="1:10" s="8" customFormat="1" x14ac:dyDescent="0.25">
      <c r="A310" s="86"/>
      <c r="B310" s="86" t="s">
        <v>329</v>
      </c>
      <c r="C310" s="48">
        <f>C311-C327</f>
        <v>0</v>
      </c>
      <c r="D310" s="48">
        <f t="shared" ref="D310:J310" si="113">D311-D327</f>
        <v>0</v>
      </c>
      <c r="E310" s="48">
        <f t="shared" si="113"/>
        <v>0</v>
      </c>
      <c r="F310" s="48">
        <f t="shared" si="113"/>
        <v>0</v>
      </c>
      <c r="G310" s="48">
        <f t="shared" si="113"/>
        <v>0</v>
      </c>
      <c r="H310" s="48">
        <f t="shared" si="113"/>
        <v>0</v>
      </c>
      <c r="I310" s="48">
        <f t="shared" si="113"/>
        <v>0</v>
      </c>
      <c r="J310" s="48">
        <f t="shared" si="113"/>
        <v>0</v>
      </c>
    </row>
    <row r="311" spans="1:10" s="8" customFormat="1" x14ac:dyDescent="0.25">
      <c r="A311" s="64">
        <v>92</v>
      </c>
      <c r="B311" s="64" t="s">
        <v>331</v>
      </c>
      <c r="C311" s="49">
        <f>C312+C324</f>
        <v>0</v>
      </c>
      <c r="D311" s="49">
        <f t="shared" ref="D311:J311" si="114">D312+D324</f>
        <v>0</v>
      </c>
      <c r="E311" s="49">
        <f t="shared" si="114"/>
        <v>0</v>
      </c>
      <c r="F311" s="49">
        <f t="shared" si="114"/>
        <v>0</v>
      </c>
      <c r="G311" s="49">
        <f t="shared" si="114"/>
        <v>0</v>
      </c>
      <c r="H311" s="49">
        <f t="shared" si="114"/>
        <v>0</v>
      </c>
      <c r="I311" s="49">
        <f t="shared" si="114"/>
        <v>0</v>
      </c>
      <c r="J311" s="49">
        <f t="shared" si="114"/>
        <v>0</v>
      </c>
    </row>
    <row r="312" spans="1:10" s="8" customFormat="1" x14ac:dyDescent="0.25">
      <c r="A312" s="64">
        <v>921</v>
      </c>
      <c r="B312" s="64" t="s">
        <v>332</v>
      </c>
      <c r="C312" s="49">
        <f>C313+C317</f>
        <v>0</v>
      </c>
      <c r="D312" s="49">
        <f t="shared" ref="D312:J312" si="115">D313+D317</f>
        <v>0</v>
      </c>
      <c r="E312" s="49">
        <f t="shared" si="115"/>
        <v>0</v>
      </c>
      <c r="F312" s="49">
        <f t="shared" si="115"/>
        <v>0</v>
      </c>
      <c r="G312" s="49">
        <f t="shared" si="115"/>
        <v>0</v>
      </c>
      <c r="H312" s="49">
        <f t="shared" si="115"/>
        <v>0</v>
      </c>
      <c r="I312" s="49">
        <f t="shared" si="115"/>
        <v>0</v>
      </c>
      <c r="J312" s="49">
        <f t="shared" si="115"/>
        <v>0</v>
      </c>
    </row>
    <row r="313" spans="1:10" ht="24" x14ac:dyDescent="0.25">
      <c r="A313" s="47">
        <v>9211</v>
      </c>
      <c r="B313" s="47" t="s">
        <v>333</v>
      </c>
      <c r="C313" s="50">
        <f>C314+C315+C316</f>
        <v>0</v>
      </c>
      <c r="D313" s="50">
        <f t="shared" ref="D313:J313" si="116">D314+D315+D316</f>
        <v>0</v>
      </c>
      <c r="E313" s="50">
        <f t="shared" si="116"/>
        <v>0</v>
      </c>
      <c r="F313" s="50">
        <f t="shared" si="116"/>
        <v>0</v>
      </c>
      <c r="G313" s="50">
        <f t="shared" si="116"/>
        <v>0</v>
      </c>
      <c r="H313" s="50">
        <f t="shared" si="116"/>
        <v>0</v>
      </c>
      <c r="I313" s="50">
        <f t="shared" si="116"/>
        <v>0</v>
      </c>
      <c r="J313" s="50">
        <f t="shared" si="116"/>
        <v>0</v>
      </c>
    </row>
    <row r="314" spans="1:10" x14ac:dyDescent="0.25">
      <c r="A314" s="76"/>
      <c r="B314" s="77" t="s">
        <v>334</v>
      </c>
      <c r="C314" s="88"/>
      <c r="D314" s="88"/>
      <c r="E314" s="88"/>
      <c r="F314" s="88"/>
      <c r="G314" s="88"/>
      <c r="H314" s="50">
        <f>C314+D314+E314+F314+G314</f>
        <v>0</v>
      </c>
      <c r="I314" s="88"/>
      <c r="J314" s="50">
        <f>H314+I314</f>
        <v>0</v>
      </c>
    </row>
    <row r="315" spans="1:10" ht="24.75" x14ac:dyDescent="0.25">
      <c r="A315" s="76"/>
      <c r="B315" s="77" t="s">
        <v>335</v>
      </c>
      <c r="C315" s="88"/>
      <c r="D315" s="88"/>
      <c r="E315" s="88"/>
      <c r="F315" s="88"/>
      <c r="G315" s="88"/>
      <c r="H315" s="50">
        <f>C315+D315+E315+F315+G315</f>
        <v>0</v>
      </c>
      <c r="I315" s="88"/>
      <c r="J315" s="50">
        <f>H315+I315</f>
        <v>0</v>
      </c>
    </row>
    <row r="316" spans="1:10" ht="24.75" x14ac:dyDescent="0.25">
      <c r="A316" s="76"/>
      <c r="B316" s="77" t="s">
        <v>336</v>
      </c>
      <c r="C316" s="88"/>
      <c r="D316" s="88"/>
      <c r="E316" s="88"/>
      <c r="F316" s="88"/>
      <c r="G316" s="88"/>
      <c r="H316" s="50">
        <f>C316+D316+E316+F316+G316</f>
        <v>0</v>
      </c>
      <c r="I316" s="88"/>
      <c r="J316" s="50">
        <f>H316+I316</f>
        <v>0</v>
      </c>
    </row>
    <row r="317" spans="1:10" x14ac:dyDescent="0.25">
      <c r="A317" s="47">
        <v>9212</v>
      </c>
      <c r="B317" s="47" t="s">
        <v>337</v>
      </c>
      <c r="C317" s="50">
        <f>C318+C319+C320+C321+C322+C323</f>
        <v>0</v>
      </c>
      <c r="D317" s="50">
        <f t="shared" ref="D317:J317" si="117">D318+D319+D320+D321+D322+D323</f>
        <v>0</v>
      </c>
      <c r="E317" s="50">
        <f t="shared" si="117"/>
        <v>0</v>
      </c>
      <c r="F317" s="50">
        <f t="shared" si="117"/>
        <v>0</v>
      </c>
      <c r="G317" s="50">
        <f t="shared" si="117"/>
        <v>0</v>
      </c>
      <c r="H317" s="50">
        <f t="shared" si="117"/>
        <v>0</v>
      </c>
      <c r="I317" s="50">
        <f t="shared" si="117"/>
        <v>0</v>
      </c>
      <c r="J317" s="50">
        <f t="shared" si="117"/>
        <v>0</v>
      </c>
    </row>
    <row r="318" spans="1:10" ht="24.75" x14ac:dyDescent="0.25">
      <c r="A318" s="69"/>
      <c r="B318" s="77" t="s">
        <v>338</v>
      </c>
      <c r="C318" s="88"/>
      <c r="D318" s="88"/>
      <c r="E318" s="88"/>
      <c r="F318" s="88"/>
      <c r="G318" s="88"/>
      <c r="H318" s="50">
        <f t="shared" ref="H318:H323" si="118">C318+D318+E318+F318+G318</f>
        <v>0</v>
      </c>
      <c r="I318" s="88"/>
      <c r="J318" s="50">
        <f t="shared" ref="J318:J323" si="119">H318+I318</f>
        <v>0</v>
      </c>
    </row>
    <row r="319" spans="1:10" ht="24.75" x14ac:dyDescent="0.25">
      <c r="A319" s="69"/>
      <c r="B319" s="77" t="s">
        <v>339</v>
      </c>
      <c r="C319" s="88"/>
      <c r="D319" s="88"/>
      <c r="E319" s="88"/>
      <c r="F319" s="88"/>
      <c r="G319" s="88"/>
      <c r="H319" s="50">
        <f t="shared" si="118"/>
        <v>0</v>
      </c>
      <c r="I319" s="88"/>
      <c r="J319" s="50">
        <f t="shared" si="119"/>
        <v>0</v>
      </c>
    </row>
    <row r="320" spans="1:10" ht="24.75" x14ac:dyDescent="0.25">
      <c r="A320" s="69"/>
      <c r="B320" s="77" t="s">
        <v>340</v>
      </c>
      <c r="C320" s="88"/>
      <c r="D320" s="88"/>
      <c r="E320" s="88"/>
      <c r="F320" s="88"/>
      <c r="G320" s="88"/>
      <c r="H320" s="50">
        <f t="shared" si="118"/>
        <v>0</v>
      </c>
      <c r="I320" s="88"/>
      <c r="J320" s="50">
        <f t="shared" si="119"/>
        <v>0</v>
      </c>
    </row>
    <row r="321" spans="1:10" ht="24.75" x14ac:dyDescent="0.25">
      <c r="A321" s="69"/>
      <c r="B321" s="77" t="s">
        <v>341</v>
      </c>
      <c r="C321" s="88"/>
      <c r="D321" s="88"/>
      <c r="E321" s="88"/>
      <c r="F321" s="88"/>
      <c r="G321" s="88"/>
      <c r="H321" s="50">
        <f t="shared" si="118"/>
        <v>0</v>
      </c>
      <c r="I321" s="88"/>
      <c r="J321" s="50">
        <f t="shared" si="119"/>
        <v>0</v>
      </c>
    </row>
    <row r="322" spans="1:10" ht="24.75" x14ac:dyDescent="0.25">
      <c r="A322" s="69"/>
      <c r="B322" s="77" t="s">
        <v>342</v>
      </c>
      <c r="C322" s="88"/>
      <c r="D322" s="88"/>
      <c r="E322" s="88"/>
      <c r="F322" s="88"/>
      <c r="G322" s="88"/>
      <c r="H322" s="50">
        <f t="shared" si="118"/>
        <v>0</v>
      </c>
      <c r="I322" s="88"/>
      <c r="J322" s="50">
        <f t="shared" si="119"/>
        <v>0</v>
      </c>
    </row>
    <row r="323" spans="1:10" x14ac:dyDescent="0.25">
      <c r="A323" s="69"/>
      <c r="B323" s="77" t="s">
        <v>343</v>
      </c>
      <c r="C323" s="88"/>
      <c r="D323" s="88"/>
      <c r="E323" s="88"/>
      <c r="F323" s="88"/>
      <c r="G323" s="88"/>
      <c r="H323" s="50">
        <f t="shared" si="118"/>
        <v>0</v>
      </c>
      <c r="I323" s="88"/>
      <c r="J323" s="50">
        <f t="shared" si="119"/>
        <v>0</v>
      </c>
    </row>
    <row r="324" spans="1:10" s="8" customFormat="1" ht="23.25" x14ac:dyDescent="0.25">
      <c r="A324" s="64">
        <v>928</v>
      </c>
      <c r="B324" s="64" t="s">
        <v>344</v>
      </c>
      <c r="C324" s="49">
        <f>C325+C326</f>
        <v>0</v>
      </c>
      <c r="D324" s="49">
        <f t="shared" ref="D324:J324" si="120">D325+D326</f>
        <v>0</v>
      </c>
      <c r="E324" s="49">
        <f t="shared" si="120"/>
        <v>0</v>
      </c>
      <c r="F324" s="49">
        <f t="shared" si="120"/>
        <v>0</v>
      </c>
      <c r="G324" s="49">
        <f t="shared" si="120"/>
        <v>0</v>
      </c>
      <c r="H324" s="49">
        <f t="shared" si="120"/>
        <v>0</v>
      </c>
      <c r="I324" s="49">
        <f t="shared" si="120"/>
        <v>0</v>
      </c>
      <c r="J324" s="49">
        <f t="shared" si="120"/>
        <v>0</v>
      </c>
    </row>
    <row r="325" spans="1:10" x14ac:dyDescent="0.25">
      <c r="A325" s="47">
        <v>9281</v>
      </c>
      <c r="B325" s="47" t="s">
        <v>345</v>
      </c>
      <c r="C325" s="88"/>
      <c r="D325" s="88"/>
      <c r="E325" s="88"/>
      <c r="F325" s="88"/>
      <c r="G325" s="88"/>
      <c r="H325" s="50">
        <f>C325+D325+E325+F325+G325</f>
        <v>0</v>
      </c>
      <c r="I325" s="88"/>
      <c r="J325" s="50">
        <f>H325+I325</f>
        <v>0</v>
      </c>
    </row>
    <row r="326" spans="1:10" ht="23.25" x14ac:dyDescent="0.25">
      <c r="A326" s="47">
        <v>9282</v>
      </c>
      <c r="B326" s="47" t="s">
        <v>346</v>
      </c>
      <c r="C326" s="88"/>
      <c r="D326" s="88"/>
      <c r="E326" s="88"/>
      <c r="F326" s="88"/>
      <c r="G326" s="88"/>
      <c r="H326" s="50">
        <f>C326+D326+E326+F326+G326</f>
        <v>0</v>
      </c>
      <c r="I326" s="88"/>
      <c r="J326" s="50">
        <f>H326+I326</f>
        <v>0</v>
      </c>
    </row>
    <row r="327" spans="1:10" s="8" customFormat="1" x14ac:dyDescent="0.25">
      <c r="A327" s="64">
        <v>62</v>
      </c>
      <c r="B327" s="64" t="s">
        <v>347</v>
      </c>
      <c r="C327" s="49">
        <f>C328+C348</f>
        <v>0</v>
      </c>
      <c r="D327" s="49">
        <f t="shared" ref="D327:J327" si="121">D328+D348</f>
        <v>0</v>
      </c>
      <c r="E327" s="49">
        <f t="shared" si="121"/>
        <v>0</v>
      </c>
      <c r="F327" s="49">
        <f t="shared" si="121"/>
        <v>0</v>
      </c>
      <c r="G327" s="49">
        <f t="shared" si="121"/>
        <v>0</v>
      </c>
      <c r="H327" s="49">
        <f t="shared" si="121"/>
        <v>0</v>
      </c>
      <c r="I327" s="49">
        <f t="shared" si="121"/>
        <v>0</v>
      </c>
      <c r="J327" s="49">
        <f t="shared" si="121"/>
        <v>0</v>
      </c>
    </row>
    <row r="328" spans="1:10" s="8" customFormat="1" x14ac:dyDescent="0.25">
      <c r="A328" s="64">
        <v>621</v>
      </c>
      <c r="B328" s="64" t="s">
        <v>348</v>
      </c>
      <c r="C328" s="49">
        <f>C329+C334+C337+C344+C345</f>
        <v>0</v>
      </c>
      <c r="D328" s="49">
        <f t="shared" ref="D328:J328" si="122">D329+D334+D337+D344+D345</f>
        <v>0</v>
      </c>
      <c r="E328" s="49">
        <f t="shared" si="122"/>
        <v>0</v>
      </c>
      <c r="F328" s="49">
        <f t="shared" si="122"/>
        <v>0</v>
      </c>
      <c r="G328" s="49">
        <f t="shared" si="122"/>
        <v>0</v>
      </c>
      <c r="H328" s="49">
        <f t="shared" si="122"/>
        <v>0</v>
      </c>
      <c r="I328" s="49">
        <f t="shared" si="122"/>
        <v>0</v>
      </c>
      <c r="J328" s="49">
        <f t="shared" si="122"/>
        <v>0</v>
      </c>
    </row>
    <row r="329" spans="1:10" ht="24" x14ac:dyDescent="0.25">
      <c r="A329" s="47">
        <v>6211</v>
      </c>
      <c r="B329" s="47" t="s">
        <v>349</v>
      </c>
      <c r="C329" s="50">
        <f>C330+C331+C332+C333</f>
        <v>0</v>
      </c>
      <c r="D329" s="50">
        <f t="shared" ref="D329:J329" si="123">D330+D331+D332+D333</f>
        <v>0</v>
      </c>
      <c r="E329" s="50">
        <f t="shared" si="123"/>
        <v>0</v>
      </c>
      <c r="F329" s="50">
        <f t="shared" si="123"/>
        <v>0</v>
      </c>
      <c r="G329" s="50">
        <f t="shared" si="123"/>
        <v>0</v>
      </c>
      <c r="H329" s="50">
        <f t="shared" si="123"/>
        <v>0</v>
      </c>
      <c r="I329" s="50">
        <f t="shared" si="123"/>
        <v>0</v>
      </c>
      <c r="J329" s="50">
        <f t="shared" si="123"/>
        <v>0</v>
      </c>
    </row>
    <row r="330" spans="1:10" ht="24.75" x14ac:dyDescent="0.25">
      <c r="A330" s="76"/>
      <c r="B330" s="77" t="s">
        <v>350</v>
      </c>
      <c r="C330" s="88"/>
      <c r="D330" s="88"/>
      <c r="E330" s="88"/>
      <c r="F330" s="88"/>
      <c r="G330" s="88"/>
      <c r="H330" s="50">
        <f>C330+D330+E330+F330+G330</f>
        <v>0</v>
      </c>
      <c r="I330" s="88"/>
      <c r="J330" s="50">
        <f>H330+I330</f>
        <v>0</v>
      </c>
    </row>
    <row r="331" spans="1:10" ht="36" x14ac:dyDescent="0.25">
      <c r="A331" s="76"/>
      <c r="B331" s="77" t="s">
        <v>351</v>
      </c>
      <c r="C331" s="88"/>
      <c r="D331" s="88"/>
      <c r="E331" s="88"/>
      <c r="F331" s="88"/>
      <c r="G331" s="88"/>
      <c r="H331" s="50">
        <f>C331+D331+E331+F331+G331</f>
        <v>0</v>
      </c>
      <c r="I331" s="88"/>
      <c r="J331" s="50">
        <f>H331+I331</f>
        <v>0</v>
      </c>
    </row>
    <row r="332" spans="1:10" ht="24.75" x14ac:dyDescent="0.25">
      <c r="A332" s="76"/>
      <c r="B332" s="77" t="s">
        <v>352</v>
      </c>
      <c r="C332" s="88"/>
      <c r="D332" s="88"/>
      <c r="E332" s="88"/>
      <c r="F332" s="88"/>
      <c r="G332" s="88"/>
      <c r="H332" s="50">
        <f>C332+D332+E332+F332+G332</f>
        <v>0</v>
      </c>
      <c r="I332" s="88"/>
      <c r="J332" s="50">
        <f>H332+I332</f>
        <v>0</v>
      </c>
    </row>
    <row r="333" spans="1:10" ht="24.75" x14ac:dyDescent="0.25">
      <c r="A333" s="76"/>
      <c r="B333" s="77" t="s">
        <v>353</v>
      </c>
      <c r="C333" s="88"/>
      <c r="D333" s="88"/>
      <c r="E333" s="88"/>
      <c r="F333" s="88"/>
      <c r="G333" s="88"/>
      <c r="H333" s="50">
        <f>C333+D333+E333+F333+G333</f>
        <v>0</v>
      </c>
      <c r="I333" s="88"/>
      <c r="J333" s="50">
        <f>H333+I333</f>
        <v>0</v>
      </c>
    </row>
    <row r="334" spans="1:10" ht="17.25" customHeight="1" x14ac:dyDescent="0.25">
      <c r="A334" s="47">
        <v>6212</v>
      </c>
      <c r="B334" s="47" t="s">
        <v>354</v>
      </c>
      <c r="C334" s="50">
        <f>C335+C336</f>
        <v>0</v>
      </c>
      <c r="D334" s="50">
        <f t="shared" ref="D334:J334" si="124">D335+D336</f>
        <v>0</v>
      </c>
      <c r="E334" s="50">
        <f t="shared" si="124"/>
        <v>0</v>
      </c>
      <c r="F334" s="50">
        <f t="shared" si="124"/>
        <v>0</v>
      </c>
      <c r="G334" s="50">
        <f t="shared" si="124"/>
        <v>0</v>
      </c>
      <c r="H334" s="50">
        <f t="shared" si="124"/>
        <v>0</v>
      </c>
      <c r="I334" s="50">
        <f t="shared" si="124"/>
        <v>0</v>
      </c>
      <c r="J334" s="50">
        <f t="shared" si="124"/>
        <v>0</v>
      </c>
    </row>
    <row r="335" spans="1:10" ht="24.75" x14ac:dyDescent="0.25">
      <c r="A335" s="76"/>
      <c r="B335" s="77" t="s">
        <v>355</v>
      </c>
      <c r="C335" s="88"/>
      <c r="D335" s="88"/>
      <c r="E335" s="88"/>
      <c r="F335" s="88"/>
      <c r="G335" s="88"/>
      <c r="H335" s="50">
        <f>C335+D335+E335+F335+G335</f>
        <v>0</v>
      </c>
      <c r="I335" s="88"/>
      <c r="J335" s="50">
        <f>H335+I335</f>
        <v>0</v>
      </c>
    </row>
    <row r="336" spans="1:10" ht="24.75" x14ac:dyDescent="0.25">
      <c r="A336" s="76"/>
      <c r="B336" s="77" t="s">
        <v>356</v>
      </c>
      <c r="C336" s="88"/>
      <c r="D336" s="88"/>
      <c r="E336" s="88"/>
      <c r="F336" s="88"/>
      <c r="G336" s="88"/>
      <c r="H336" s="50">
        <f>C336+D336+E336+F336+G336</f>
        <v>0</v>
      </c>
      <c r="I336" s="88"/>
      <c r="J336" s="50">
        <f>H336+I336</f>
        <v>0</v>
      </c>
    </row>
    <row r="337" spans="1:10" ht="24" x14ac:dyDescent="0.25">
      <c r="A337" s="47">
        <v>6213</v>
      </c>
      <c r="B337" s="47" t="s">
        <v>357</v>
      </c>
      <c r="C337" s="50">
        <f>C338+C339+C340+C341+C342+C343</f>
        <v>0</v>
      </c>
      <c r="D337" s="50">
        <f t="shared" ref="D337:J337" si="125">D338+D339+D340+D341+D342+D343</f>
        <v>0</v>
      </c>
      <c r="E337" s="50">
        <f t="shared" si="125"/>
        <v>0</v>
      </c>
      <c r="F337" s="50">
        <f t="shared" si="125"/>
        <v>0</v>
      </c>
      <c r="G337" s="50">
        <f t="shared" si="125"/>
        <v>0</v>
      </c>
      <c r="H337" s="50">
        <f t="shared" si="125"/>
        <v>0</v>
      </c>
      <c r="I337" s="50">
        <f t="shared" si="125"/>
        <v>0</v>
      </c>
      <c r="J337" s="50">
        <f t="shared" si="125"/>
        <v>0</v>
      </c>
    </row>
    <row r="338" spans="1:10" ht="24.75" x14ac:dyDescent="0.25">
      <c r="A338" s="76"/>
      <c r="B338" s="77" t="s">
        <v>358</v>
      </c>
      <c r="C338" s="88"/>
      <c r="D338" s="88"/>
      <c r="E338" s="88"/>
      <c r="F338" s="88"/>
      <c r="G338" s="88"/>
      <c r="H338" s="50">
        <f t="shared" ref="H338:H344" si="126">C338+D338+E338+F338+G338</f>
        <v>0</v>
      </c>
      <c r="I338" s="88"/>
      <c r="J338" s="50">
        <f t="shared" ref="J338:J344" si="127">H338+I338</f>
        <v>0</v>
      </c>
    </row>
    <row r="339" spans="1:10" ht="36" x14ac:dyDescent="0.25">
      <c r="A339" s="76"/>
      <c r="B339" s="77" t="s">
        <v>359</v>
      </c>
      <c r="C339" s="88"/>
      <c r="D339" s="88"/>
      <c r="E339" s="88"/>
      <c r="F339" s="88"/>
      <c r="G339" s="88"/>
      <c r="H339" s="50">
        <f t="shared" si="126"/>
        <v>0</v>
      </c>
      <c r="I339" s="88"/>
      <c r="J339" s="50">
        <f t="shared" si="127"/>
        <v>0</v>
      </c>
    </row>
    <row r="340" spans="1:10" ht="24.75" x14ac:dyDescent="0.25">
      <c r="A340" s="76"/>
      <c r="B340" s="77" t="s">
        <v>360</v>
      </c>
      <c r="C340" s="88"/>
      <c r="D340" s="88"/>
      <c r="E340" s="88"/>
      <c r="F340" s="88"/>
      <c r="G340" s="88"/>
      <c r="H340" s="50">
        <f t="shared" si="126"/>
        <v>0</v>
      </c>
      <c r="I340" s="88"/>
      <c r="J340" s="50">
        <f t="shared" si="127"/>
        <v>0</v>
      </c>
    </row>
    <row r="341" spans="1:10" ht="24.75" x14ac:dyDescent="0.25">
      <c r="A341" s="76"/>
      <c r="B341" s="77" t="s">
        <v>361</v>
      </c>
      <c r="C341" s="88"/>
      <c r="D341" s="88"/>
      <c r="E341" s="88"/>
      <c r="F341" s="88"/>
      <c r="G341" s="88"/>
      <c r="H341" s="50">
        <f t="shared" si="126"/>
        <v>0</v>
      </c>
      <c r="I341" s="88"/>
      <c r="J341" s="50">
        <f t="shared" si="127"/>
        <v>0</v>
      </c>
    </row>
    <row r="342" spans="1:10" ht="36" x14ac:dyDescent="0.25">
      <c r="A342" s="76"/>
      <c r="B342" s="77" t="s">
        <v>362</v>
      </c>
      <c r="C342" s="88"/>
      <c r="D342" s="88"/>
      <c r="E342" s="88"/>
      <c r="F342" s="88"/>
      <c r="G342" s="88"/>
      <c r="H342" s="50">
        <f t="shared" si="126"/>
        <v>0</v>
      </c>
      <c r="I342" s="88"/>
      <c r="J342" s="50">
        <f t="shared" si="127"/>
        <v>0</v>
      </c>
    </row>
    <row r="343" spans="1:10" ht="24.75" x14ac:dyDescent="0.25">
      <c r="A343" s="76"/>
      <c r="B343" s="77" t="s">
        <v>363</v>
      </c>
      <c r="C343" s="88"/>
      <c r="D343" s="88"/>
      <c r="E343" s="88"/>
      <c r="F343" s="88"/>
      <c r="G343" s="88"/>
      <c r="H343" s="50">
        <f t="shared" si="126"/>
        <v>0</v>
      </c>
      <c r="I343" s="88"/>
      <c r="J343" s="50">
        <f t="shared" si="127"/>
        <v>0</v>
      </c>
    </row>
    <row r="344" spans="1:10" ht="23.25" x14ac:dyDescent="0.25">
      <c r="A344" s="47">
        <v>6214</v>
      </c>
      <c r="B344" s="47" t="s">
        <v>364</v>
      </c>
      <c r="C344" s="88"/>
      <c r="D344" s="88"/>
      <c r="E344" s="88"/>
      <c r="F344" s="88"/>
      <c r="G344" s="88"/>
      <c r="H344" s="50">
        <f t="shared" si="126"/>
        <v>0</v>
      </c>
      <c r="I344" s="88"/>
      <c r="J344" s="50">
        <f t="shared" si="127"/>
        <v>0</v>
      </c>
    </row>
    <row r="345" spans="1:10" x14ac:dyDescent="0.25">
      <c r="A345" s="47">
        <v>6219</v>
      </c>
      <c r="B345" s="47" t="s">
        <v>365</v>
      </c>
      <c r="C345" s="50">
        <f>C346+C347</f>
        <v>0</v>
      </c>
      <c r="D345" s="50">
        <f t="shared" ref="D345:J345" si="128">D346+D347</f>
        <v>0</v>
      </c>
      <c r="E345" s="50">
        <f t="shared" si="128"/>
        <v>0</v>
      </c>
      <c r="F345" s="50">
        <f t="shared" si="128"/>
        <v>0</v>
      </c>
      <c r="G345" s="50">
        <f t="shared" si="128"/>
        <v>0</v>
      </c>
      <c r="H345" s="50">
        <f t="shared" si="128"/>
        <v>0</v>
      </c>
      <c r="I345" s="50">
        <f t="shared" si="128"/>
        <v>0</v>
      </c>
      <c r="J345" s="50">
        <f t="shared" si="128"/>
        <v>0</v>
      </c>
    </row>
    <row r="346" spans="1:10" ht="36" x14ac:dyDescent="0.25">
      <c r="A346" s="76"/>
      <c r="B346" s="77" t="s">
        <v>366</v>
      </c>
      <c r="C346" s="96"/>
      <c r="D346" s="88"/>
      <c r="E346" s="88"/>
      <c r="F346" s="88"/>
      <c r="G346" s="88"/>
      <c r="H346" s="50">
        <f>C346+D346+E346+F346+G346</f>
        <v>0</v>
      </c>
      <c r="I346" s="96"/>
      <c r="J346" s="50">
        <f>H346+I346</f>
        <v>0</v>
      </c>
    </row>
    <row r="347" spans="1:10" x14ac:dyDescent="0.25">
      <c r="A347" s="76"/>
      <c r="B347" s="77" t="s">
        <v>367</v>
      </c>
      <c r="C347" s="96"/>
      <c r="D347" s="88"/>
      <c r="E347" s="88"/>
      <c r="F347" s="88"/>
      <c r="G347" s="88"/>
      <c r="H347" s="50">
        <f>C347+D347+E347+F347+G347</f>
        <v>0</v>
      </c>
      <c r="I347" s="96"/>
      <c r="J347" s="50">
        <f>H347+I347</f>
        <v>0</v>
      </c>
    </row>
    <row r="348" spans="1:10" s="8" customFormat="1" ht="23.25" x14ac:dyDescent="0.25">
      <c r="A348" s="64">
        <v>628</v>
      </c>
      <c r="B348" s="64" t="s">
        <v>368</v>
      </c>
      <c r="C348" s="49">
        <f>C349+C350</f>
        <v>0</v>
      </c>
      <c r="D348" s="49">
        <f t="shared" ref="D348:J348" si="129">D349+D350</f>
        <v>0</v>
      </c>
      <c r="E348" s="49">
        <f t="shared" si="129"/>
        <v>0</v>
      </c>
      <c r="F348" s="49">
        <f t="shared" si="129"/>
        <v>0</v>
      </c>
      <c r="G348" s="49">
        <f t="shared" si="129"/>
        <v>0</v>
      </c>
      <c r="H348" s="49">
        <f t="shared" si="129"/>
        <v>0</v>
      </c>
      <c r="I348" s="49">
        <f t="shared" si="129"/>
        <v>0</v>
      </c>
      <c r="J348" s="49">
        <f t="shared" si="129"/>
        <v>0</v>
      </c>
    </row>
    <row r="349" spans="1:10" x14ac:dyDescent="0.25">
      <c r="A349" s="47">
        <v>6281</v>
      </c>
      <c r="B349" s="47" t="s">
        <v>369</v>
      </c>
      <c r="C349" s="96"/>
      <c r="D349" s="88"/>
      <c r="E349" s="88"/>
      <c r="F349" s="88"/>
      <c r="G349" s="88"/>
      <c r="H349" s="50">
        <f>C349+D349+E349+F349+G349</f>
        <v>0</v>
      </c>
      <c r="I349" s="96"/>
      <c r="J349" s="50">
        <f>H349+I349</f>
        <v>0</v>
      </c>
    </row>
    <row r="350" spans="1:10" ht="23.25" x14ac:dyDescent="0.25">
      <c r="A350" s="47">
        <v>6282</v>
      </c>
      <c r="B350" s="47" t="s">
        <v>370</v>
      </c>
      <c r="C350" s="96"/>
      <c r="D350" s="88"/>
      <c r="E350" s="88"/>
      <c r="F350" s="88"/>
      <c r="G350" s="88"/>
      <c r="H350" s="50">
        <f>C350+D350+E350+F350+G350</f>
        <v>0</v>
      </c>
      <c r="I350" s="96"/>
      <c r="J350" s="50">
        <f>H350+I350</f>
        <v>0</v>
      </c>
    </row>
    <row r="351" spans="1:10" s="8" customFormat="1" x14ac:dyDescent="0.25">
      <c r="A351" s="63"/>
      <c r="B351" s="63" t="s">
        <v>371</v>
      </c>
      <c r="C351" s="48">
        <f>C352-C361</f>
        <v>0</v>
      </c>
      <c r="D351" s="48">
        <f t="shared" ref="D351:J351" si="130">D352-D361</f>
        <v>0</v>
      </c>
      <c r="E351" s="48">
        <f t="shared" si="130"/>
        <v>0</v>
      </c>
      <c r="F351" s="48">
        <f t="shared" si="130"/>
        <v>0</v>
      </c>
      <c r="G351" s="48">
        <f t="shared" si="130"/>
        <v>0</v>
      </c>
      <c r="H351" s="48">
        <f t="shared" si="130"/>
        <v>0</v>
      </c>
      <c r="I351" s="48">
        <f t="shared" si="130"/>
        <v>0</v>
      </c>
      <c r="J351" s="48">
        <f t="shared" si="130"/>
        <v>0</v>
      </c>
    </row>
    <row r="352" spans="1:10" s="8" customFormat="1" x14ac:dyDescent="0.25">
      <c r="A352" s="64">
        <v>93</v>
      </c>
      <c r="B352" s="64" t="s">
        <v>372</v>
      </c>
      <c r="C352" s="49">
        <f>C353+C358</f>
        <v>0</v>
      </c>
      <c r="D352" s="49">
        <f t="shared" ref="D352:J352" si="131">D353+D358</f>
        <v>0</v>
      </c>
      <c r="E352" s="49">
        <f t="shared" si="131"/>
        <v>0</v>
      </c>
      <c r="F352" s="49">
        <f t="shared" si="131"/>
        <v>0</v>
      </c>
      <c r="G352" s="49">
        <f t="shared" si="131"/>
        <v>0</v>
      </c>
      <c r="H352" s="49">
        <f t="shared" si="131"/>
        <v>0</v>
      </c>
      <c r="I352" s="49">
        <f t="shared" si="131"/>
        <v>0</v>
      </c>
      <c r="J352" s="49">
        <f t="shared" si="131"/>
        <v>0</v>
      </c>
    </row>
    <row r="353" spans="1:10" s="8" customFormat="1" x14ac:dyDescent="0.25">
      <c r="A353" s="64">
        <v>931</v>
      </c>
      <c r="B353" s="64" t="s">
        <v>373</v>
      </c>
      <c r="C353" s="49">
        <f>C354+C355+C356+C357</f>
        <v>0</v>
      </c>
      <c r="D353" s="49">
        <f t="shared" ref="D353:J353" si="132">D354+D355+D356+D357</f>
        <v>0</v>
      </c>
      <c r="E353" s="49">
        <f t="shared" si="132"/>
        <v>0</v>
      </c>
      <c r="F353" s="49">
        <f t="shared" si="132"/>
        <v>0</v>
      </c>
      <c r="G353" s="49">
        <f t="shared" si="132"/>
        <v>0</v>
      </c>
      <c r="H353" s="49">
        <f t="shared" si="132"/>
        <v>0</v>
      </c>
      <c r="I353" s="49">
        <f t="shared" si="132"/>
        <v>0</v>
      </c>
      <c r="J353" s="49">
        <f t="shared" si="132"/>
        <v>0</v>
      </c>
    </row>
    <row r="354" spans="1:10" x14ac:dyDescent="0.25">
      <c r="A354" s="47">
        <v>9311</v>
      </c>
      <c r="B354" s="47" t="s">
        <v>374</v>
      </c>
      <c r="C354" s="88"/>
      <c r="D354" s="88"/>
      <c r="E354" s="88"/>
      <c r="F354" s="88"/>
      <c r="G354" s="88"/>
      <c r="H354" s="50">
        <f>C354+D354+E354+F354+G354</f>
        <v>0</v>
      </c>
      <c r="I354" s="88"/>
      <c r="J354" s="50">
        <f>H354+I354</f>
        <v>0</v>
      </c>
    </row>
    <row r="355" spans="1:10" x14ac:dyDescent="0.25">
      <c r="A355" s="47">
        <v>9312</v>
      </c>
      <c r="B355" s="47" t="s">
        <v>375</v>
      </c>
      <c r="C355" s="88"/>
      <c r="D355" s="88"/>
      <c r="E355" s="88"/>
      <c r="F355" s="88"/>
      <c r="G355" s="88"/>
      <c r="H355" s="50">
        <f>C355+D355+E355+F355+G355</f>
        <v>0</v>
      </c>
      <c r="I355" s="88"/>
      <c r="J355" s="50">
        <f>H355+I355</f>
        <v>0</v>
      </c>
    </row>
    <row r="356" spans="1:10" x14ac:dyDescent="0.25">
      <c r="A356" s="47">
        <v>9313</v>
      </c>
      <c r="B356" s="47" t="s">
        <v>376</v>
      </c>
      <c r="C356" s="88"/>
      <c r="D356" s="88"/>
      <c r="E356" s="88"/>
      <c r="F356" s="88"/>
      <c r="G356" s="88"/>
      <c r="H356" s="50">
        <f>C356+D356+E356+F356+G356</f>
        <v>0</v>
      </c>
      <c r="I356" s="88"/>
      <c r="J356" s="50">
        <f>H356+I356</f>
        <v>0</v>
      </c>
    </row>
    <row r="357" spans="1:10" x14ac:dyDescent="0.25">
      <c r="A357" s="47">
        <v>9319</v>
      </c>
      <c r="B357" s="47" t="s">
        <v>377</v>
      </c>
      <c r="C357" s="88"/>
      <c r="D357" s="88"/>
      <c r="E357" s="88"/>
      <c r="F357" s="88"/>
      <c r="G357" s="88"/>
      <c r="H357" s="50">
        <f>C357+D357+E357+F357+G357</f>
        <v>0</v>
      </c>
      <c r="I357" s="88"/>
      <c r="J357" s="50">
        <f>H357+I357</f>
        <v>0</v>
      </c>
    </row>
    <row r="358" spans="1:10" s="8" customFormat="1" ht="23.25" x14ac:dyDescent="0.25">
      <c r="A358" s="64">
        <v>938</v>
      </c>
      <c r="B358" s="64" t="s">
        <v>378</v>
      </c>
      <c r="C358" s="49">
        <f>C359+C360</f>
        <v>0</v>
      </c>
      <c r="D358" s="49">
        <f t="shared" ref="D358:J358" si="133">D359+D360</f>
        <v>0</v>
      </c>
      <c r="E358" s="49">
        <f t="shared" si="133"/>
        <v>0</v>
      </c>
      <c r="F358" s="49">
        <f t="shared" si="133"/>
        <v>0</v>
      </c>
      <c r="G358" s="49">
        <f t="shared" si="133"/>
        <v>0</v>
      </c>
      <c r="H358" s="49">
        <f t="shared" si="133"/>
        <v>0</v>
      </c>
      <c r="I358" s="49">
        <f t="shared" si="133"/>
        <v>0</v>
      </c>
      <c r="J358" s="49">
        <f t="shared" si="133"/>
        <v>0</v>
      </c>
    </row>
    <row r="359" spans="1:10" ht="23.25" x14ac:dyDescent="0.25">
      <c r="A359" s="47">
        <v>9381</v>
      </c>
      <c r="B359" s="47" t="s">
        <v>379</v>
      </c>
      <c r="C359" s="88"/>
      <c r="D359" s="88"/>
      <c r="E359" s="88"/>
      <c r="F359" s="88"/>
      <c r="G359" s="88"/>
      <c r="H359" s="50">
        <f>C359+D359+E359+F359+G359</f>
        <v>0</v>
      </c>
      <c r="I359" s="88"/>
      <c r="J359" s="50">
        <f>H359+I359</f>
        <v>0</v>
      </c>
    </row>
    <row r="360" spans="1:10" ht="23.25" x14ac:dyDescent="0.25">
      <c r="A360" s="47">
        <v>9382</v>
      </c>
      <c r="B360" s="47" t="s">
        <v>380</v>
      </c>
      <c r="C360" s="88"/>
      <c r="D360" s="88"/>
      <c r="E360" s="88"/>
      <c r="F360" s="88"/>
      <c r="G360" s="88"/>
      <c r="H360" s="50">
        <f>C360+D360+E360+F360+G360</f>
        <v>0</v>
      </c>
      <c r="I360" s="88"/>
      <c r="J360" s="50">
        <f>H360+I360</f>
        <v>0</v>
      </c>
    </row>
    <row r="361" spans="1:10" s="8" customFormat="1" x14ac:dyDescent="0.25">
      <c r="A361" s="64">
        <v>63</v>
      </c>
      <c r="B361" s="64" t="s">
        <v>381</v>
      </c>
      <c r="C361" s="49">
        <f>C362+C367</f>
        <v>0</v>
      </c>
      <c r="D361" s="49">
        <f t="shared" ref="D361:J361" si="134">D362+D367</f>
        <v>0</v>
      </c>
      <c r="E361" s="49">
        <f t="shared" si="134"/>
        <v>0</v>
      </c>
      <c r="F361" s="49">
        <f t="shared" si="134"/>
        <v>0</v>
      </c>
      <c r="G361" s="49">
        <f t="shared" si="134"/>
        <v>0</v>
      </c>
      <c r="H361" s="49">
        <f t="shared" si="134"/>
        <v>0</v>
      </c>
      <c r="I361" s="49">
        <f t="shared" si="134"/>
        <v>0</v>
      </c>
      <c r="J361" s="49">
        <f t="shared" si="134"/>
        <v>0</v>
      </c>
    </row>
    <row r="362" spans="1:10" s="8" customFormat="1" x14ac:dyDescent="0.25">
      <c r="A362" s="64">
        <v>631</v>
      </c>
      <c r="B362" s="64" t="s">
        <v>382</v>
      </c>
      <c r="C362" s="49">
        <f>C363+C364+C365+C366</f>
        <v>0</v>
      </c>
      <c r="D362" s="49">
        <f t="shared" ref="D362:J362" si="135">D363+D364+D365+D366</f>
        <v>0</v>
      </c>
      <c r="E362" s="49">
        <f t="shared" si="135"/>
        <v>0</v>
      </c>
      <c r="F362" s="49">
        <f t="shared" si="135"/>
        <v>0</v>
      </c>
      <c r="G362" s="49">
        <f t="shared" si="135"/>
        <v>0</v>
      </c>
      <c r="H362" s="49">
        <f t="shared" si="135"/>
        <v>0</v>
      </c>
      <c r="I362" s="49">
        <f t="shared" si="135"/>
        <v>0</v>
      </c>
      <c r="J362" s="49">
        <f t="shared" si="135"/>
        <v>0</v>
      </c>
    </row>
    <row r="363" spans="1:10" x14ac:dyDescent="0.25">
      <c r="A363" s="47">
        <v>6311</v>
      </c>
      <c r="B363" s="47" t="s">
        <v>383</v>
      </c>
      <c r="C363" s="88"/>
      <c r="D363" s="88"/>
      <c r="E363" s="88"/>
      <c r="F363" s="88"/>
      <c r="G363" s="88"/>
      <c r="H363" s="50">
        <f>C363+D363+E363+F363+G363</f>
        <v>0</v>
      </c>
      <c r="I363" s="88"/>
      <c r="J363" s="50">
        <f>H363+I363</f>
        <v>0</v>
      </c>
    </row>
    <row r="364" spans="1:10" x14ac:dyDescent="0.25">
      <c r="A364" s="47">
        <v>6312</v>
      </c>
      <c r="B364" s="47" t="s">
        <v>384</v>
      </c>
      <c r="C364" s="88"/>
      <c r="D364" s="88"/>
      <c r="E364" s="88"/>
      <c r="F364" s="88"/>
      <c r="G364" s="88"/>
      <c r="H364" s="50">
        <f>C364+D364+E364+F364+G364</f>
        <v>0</v>
      </c>
      <c r="I364" s="88"/>
      <c r="J364" s="50">
        <f>H364+I364</f>
        <v>0</v>
      </c>
    </row>
    <row r="365" spans="1:10" x14ac:dyDescent="0.25">
      <c r="A365" s="47">
        <v>6313</v>
      </c>
      <c r="B365" s="47" t="s">
        <v>385</v>
      </c>
      <c r="C365" s="88"/>
      <c r="D365" s="88"/>
      <c r="E365" s="88"/>
      <c r="F365" s="88"/>
      <c r="G365" s="88"/>
      <c r="H365" s="50">
        <f>C365+D365+E365+F365+G365</f>
        <v>0</v>
      </c>
      <c r="I365" s="88"/>
      <c r="J365" s="50">
        <f>H365+I365</f>
        <v>0</v>
      </c>
    </row>
    <row r="366" spans="1:10" x14ac:dyDescent="0.25">
      <c r="A366" s="47">
        <v>6319</v>
      </c>
      <c r="B366" s="47" t="s">
        <v>386</v>
      </c>
      <c r="C366" s="88"/>
      <c r="D366" s="88"/>
      <c r="E366" s="88"/>
      <c r="F366" s="88"/>
      <c r="G366" s="88"/>
      <c r="H366" s="50">
        <f>C366+D366+E366+F366+G366</f>
        <v>0</v>
      </c>
      <c r="I366" s="88"/>
      <c r="J366" s="50">
        <f>H366+I366</f>
        <v>0</v>
      </c>
    </row>
    <row r="367" spans="1:10" s="8" customFormat="1" ht="23.25" x14ac:dyDescent="0.25">
      <c r="A367" s="64">
        <v>638</v>
      </c>
      <c r="B367" s="64" t="s">
        <v>387</v>
      </c>
      <c r="C367" s="49">
        <f>C368+C369</f>
        <v>0</v>
      </c>
      <c r="D367" s="49">
        <f t="shared" ref="D367:I367" si="136">D368+D369</f>
        <v>0</v>
      </c>
      <c r="E367" s="49">
        <f t="shared" si="136"/>
        <v>0</v>
      </c>
      <c r="F367" s="49">
        <f t="shared" si="136"/>
        <v>0</v>
      </c>
      <c r="G367" s="49">
        <f t="shared" si="136"/>
        <v>0</v>
      </c>
      <c r="H367" s="49">
        <f t="shared" si="136"/>
        <v>0</v>
      </c>
      <c r="I367" s="49">
        <f t="shared" si="136"/>
        <v>0</v>
      </c>
      <c r="J367" s="49">
        <f>J368+J369</f>
        <v>0</v>
      </c>
    </row>
    <row r="368" spans="1:10" ht="15" customHeight="1" x14ac:dyDescent="0.25">
      <c r="A368" s="47">
        <v>6381</v>
      </c>
      <c r="B368" s="47" t="s">
        <v>388</v>
      </c>
      <c r="C368" s="88"/>
      <c r="D368" s="88"/>
      <c r="E368" s="88"/>
      <c r="F368" s="88"/>
      <c r="G368" s="88"/>
      <c r="H368" s="50">
        <f>C368+D368+E368+F368+G368</f>
        <v>0</v>
      </c>
      <c r="I368" s="88"/>
      <c r="J368" s="50">
        <f>H368+I368</f>
        <v>0</v>
      </c>
    </row>
    <row r="369" spans="1:17" ht="23.25" x14ac:dyDescent="0.25">
      <c r="A369" s="47">
        <v>6382</v>
      </c>
      <c r="B369" s="47" t="s">
        <v>389</v>
      </c>
      <c r="C369" s="88"/>
      <c r="D369" s="88"/>
      <c r="E369" s="88"/>
      <c r="F369" s="88"/>
      <c r="G369" s="88"/>
      <c r="H369" s="50">
        <f>C369+D369+E369+F369+G369</f>
        <v>0</v>
      </c>
      <c r="I369" s="88"/>
      <c r="J369" s="50">
        <f>H369+I369</f>
        <v>0</v>
      </c>
    </row>
    <row r="370" spans="1:17" ht="23.25" x14ac:dyDescent="0.25">
      <c r="A370" s="80"/>
      <c r="B370" s="63" t="s">
        <v>391</v>
      </c>
      <c r="C370" s="89"/>
      <c r="D370" s="89"/>
      <c r="E370" s="89"/>
      <c r="F370" s="89"/>
      <c r="G370" s="89"/>
      <c r="H370" s="48">
        <f>C370+D370+E370+F370+G370</f>
        <v>0</v>
      </c>
      <c r="I370" s="89"/>
      <c r="J370" s="48">
        <f>H370+I370</f>
        <v>0</v>
      </c>
    </row>
    <row r="371" spans="1:17" x14ac:dyDescent="0.25">
      <c r="A371" s="80"/>
      <c r="B371" s="63" t="s">
        <v>390</v>
      </c>
      <c r="C371" s="48">
        <f>C243+C244</f>
        <v>0</v>
      </c>
      <c r="D371" s="48">
        <f t="shared" ref="D371:J371" si="137">D243+D244</f>
        <v>0</v>
      </c>
      <c r="E371" s="48">
        <f t="shared" si="137"/>
        <v>0</v>
      </c>
      <c r="F371" s="48">
        <f t="shared" si="137"/>
        <v>0</v>
      </c>
      <c r="G371" s="48">
        <f t="shared" si="137"/>
        <v>0</v>
      </c>
      <c r="H371" s="48">
        <f t="shared" si="137"/>
        <v>0</v>
      </c>
      <c r="I371" s="48">
        <f>I243+I244</f>
        <v>0</v>
      </c>
      <c r="J371" s="48">
        <f t="shared" si="137"/>
        <v>0</v>
      </c>
    </row>
    <row r="372" spans="1:17" x14ac:dyDescent="0.25">
      <c r="A372" s="12"/>
    </row>
    <row r="373" spans="1:17" x14ac:dyDescent="0.25">
      <c r="A373" s="12"/>
    </row>
    <row r="374" spans="1:17" x14ac:dyDescent="0.25">
      <c r="A374" s="53" t="s">
        <v>393</v>
      </c>
      <c r="B374" s="54"/>
      <c r="C374" s="54"/>
      <c r="D374" s="54"/>
      <c r="E374" s="54"/>
      <c r="F374" s="54"/>
      <c r="G374" s="54"/>
      <c r="H374" s="54"/>
      <c r="I374" s="54"/>
      <c r="J374" s="55" t="s">
        <v>56</v>
      </c>
      <c r="P374" s="11" t="s">
        <v>19</v>
      </c>
      <c r="Q374" s="11" t="s">
        <v>20</v>
      </c>
    </row>
    <row r="375" spans="1:17" ht="15" customHeight="1" x14ac:dyDescent="0.25">
      <c r="A375" s="58"/>
      <c r="B375" s="201" t="s">
        <v>23</v>
      </c>
      <c r="C375" s="204" t="s">
        <v>57</v>
      </c>
      <c r="D375" s="204"/>
      <c r="E375" s="204"/>
      <c r="F375" s="204"/>
      <c r="G375" s="204"/>
      <c r="H375" s="204"/>
      <c r="I375" s="205" t="s">
        <v>58</v>
      </c>
      <c r="J375" s="58"/>
    </row>
    <row r="376" spans="1:17" ht="15" customHeight="1" x14ac:dyDescent="0.25">
      <c r="A376" s="59" t="s">
        <v>21</v>
      </c>
      <c r="B376" s="202"/>
      <c r="C376" s="204" t="s">
        <v>24</v>
      </c>
      <c r="D376" s="204" t="s">
        <v>61</v>
      </c>
      <c r="E376" s="204" t="s">
        <v>62</v>
      </c>
      <c r="F376" s="204" t="s">
        <v>63</v>
      </c>
      <c r="G376" s="204" t="s">
        <v>64</v>
      </c>
      <c r="H376" s="60" t="s">
        <v>65</v>
      </c>
      <c r="I376" s="206"/>
      <c r="J376" s="61" t="s">
        <v>59</v>
      </c>
    </row>
    <row r="377" spans="1:17" ht="24" customHeight="1" x14ac:dyDescent="0.25">
      <c r="A377" s="62" t="s">
        <v>22</v>
      </c>
      <c r="B377" s="203"/>
      <c r="C377" s="204"/>
      <c r="D377" s="204"/>
      <c r="E377" s="204"/>
      <c r="F377" s="204"/>
      <c r="G377" s="204"/>
      <c r="H377" s="62" t="s">
        <v>66</v>
      </c>
      <c r="I377" s="207"/>
      <c r="J377" s="62" t="s">
        <v>60</v>
      </c>
    </row>
    <row r="378" spans="1:17" x14ac:dyDescent="0.25">
      <c r="A378" s="56">
        <v>1</v>
      </c>
      <c r="B378" s="56">
        <v>2</v>
      </c>
      <c r="C378" s="19">
        <v>3</v>
      </c>
      <c r="D378" s="19">
        <v>4</v>
      </c>
      <c r="E378" s="19">
        <v>5</v>
      </c>
      <c r="F378" s="19">
        <v>6</v>
      </c>
      <c r="G378" s="19">
        <v>7</v>
      </c>
      <c r="H378" s="19">
        <v>8</v>
      </c>
      <c r="I378" s="19">
        <v>9</v>
      </c>
      <c r="J378" s="19">
        <v>10</v>
      </c>
    </row>
    <row r="379" spans="1:17" ht="23.25" x14ac:dyDescent="0.25">
      <c r="A379" s="47" t="s">
        <v>407</v>
      </c>
      <c r="B379" s="47" t="s">
        <v>395</v>
      </c>
      <c r="C379" s="92"/>
      <c r="D379" s="92"/>
      <c r="E379" s="92"/>
      <c r="F379" s="92"/>
      <c r="G379" s="92"/>
      <c r="H379" s="93">
        <f>SUM(C379:G379)</f>
        <v>0</v>
      </c>
      <c r="I379" s="92"/>
      <c r="J379" s="93">
        <f>H379+I379</f>
        <v>0</v>
      </c>
    </row>
    <row r="380" spans="1:17" ht="23.25" x14ac:dyDescent="0.25">
      <c r="A380" s="47" t="s">
        <v>408</v>
      </c>
      <c r="B380" s="47" t="s">
        <v>396</v>
      </c>
      <c r="C380" s="92"/>
      <c r="D380" s="92"/>
      <c r="E380" s="92"/>
      <c r="F380" s="92"/>
      <c r="G380" s="92"/>
      <c r="H380" s="93">
        <f t="shared" ref="H380:H387" si="138">SUM(C380:G380)</f>
        <v>0</v>
      </c>
      <c r="I380" s="92"/>
      <c r="J380" s="93">
        <f t="shared" ref="J380:J387" si="139">H380+I380</f>
        <v>0</v>
      </c>
    </row>
    <row r="381" spans="1:17" ht="23.25" x14ac:dyDescent="0.25">
      <c r="A381" s="47" t="s">
        <v>397</v>
      </c>
      <c r="B381" s="47" t="s">
        <v>398</v>
      </c>
      <c r="C381" s="92"/>
      <c r="D381" s="92"/>
      <c r="E381" s="92"/>
      <c r="F381" s="92"/>
      <c r="G381" s="92"/>
      <c r="H381" s="93">
        <f t="shared" si="138"/>
        <v>0</v>
      </c>
      <c r="I381" s="92"/>
      <c r="J381" s="93">
        <f t="shared" si="139"/>
        <v>0</v>
      </c>
    </row>
    <row r="382" spans="1:17" ht="23.25" x14ac:dyDescent="0.25">
      <c r="A382" s="47" t="s">
        <v>409</v>
      </c>
      <c r="B382" s="47" t="s">
        <v>399</v>
      </c>
      <c r="C382" s="92"/>
      <c r="D382" s="92"/>
      <c r="E382" s="92"/>
      <c r="F382" s="92"/>
      <c r="G382" s="92"/>
      <c r="H382" s="93">
        <f t="shared" si="138"/>
        <v>0</v>
      </c>
      <c r="I382" s="92"/>
      <c r="J382" s="93">
        <f t="shared" si="139"/>
        <v>0</v>
      </c>
    </row>
    <row r="383" spans="1:17" ht="23.25" x14ac:dyDescent="0.25">
      <c r="A383" s="47" t="s">
        <v>409</v>
      </c>
      <c r="B383" s="47" t="s">
        <v>400</v>
      </c>
      <c r="C383" s="92"/>
      <c r="D383" s="92"/>
      <c r="E383" s="92"/>
      <c r="F383" s="92"/>
      <c r="G383" s="92"/>
      <c r="H383" s="93">
        <f t="shared" si="138"/>
        <v>0</v>
      </c>
      <c r="I383" s="92"/>
      <c r="J383" s="93">
        <f t="shared" si="139"/>
        <v>0</v>
      </c>
    </row>
    <row r="384" spans="1:17" ht="22.5" customHeight="1" x14ac:dyDescent="0.25">
      <c r="A384" s="47" t="s">
        <v>401</v>
      </c>
      <c r="B384" s="47" t="s">
        <v>402</v>
      </c>
      <c r="C384" s="92"/>
      <c r="D384" s="92"/>
      <c r="E384" s="92"/>
      <c r="F384" s="92"/>
      <c r="G384" s="92"/>
      <c r="H384" s="93">
        <f t="shared" si="138"/>
        <v>0</v>
      </c>
      <c r="I384" s="92"/>
      <c r="J384" s="93">
        <f t="shared" si="139"/>
        <v>0</v>
      </c>
    </row>
    <row r="385" spans="1:16" ht="22.5" customHeight="1" x14ac:dyDescent="0.25">
      <c r="A385" s="47" t="s">
        <v>401</v>
      </c>
      <c r="B385" s="47" t="s">
        <v>403</v>
      </c>
      <c r="C385" s="92"/>
      <c r="D385" s="92"/>
      <c r="E385" s="92"/>
      <c r="F385" s="92"/>
      <c r="G385" s="92"/>
      <c r="H385" s="93">
        <f t="shared" si="138"/>
        <v>0</v>
      </c>
      <c r="I385" s="92"/>
      <c r="J385" s="93">
        <f t="shared" si="139"/>
        <v>0</v>
      </c>
    </row>
    <row r="386" spans="1:16" ht="23.25" x14ac:dyDescent="0.25">
      <c r="A386" s="47" t="s">
        <v>404</v>
      </c>
      <c r="B386" s="47" t="s">
        <v>405</v>
      </c>
      <c r="C386" s="92"/>
      <c r="D386" s="92"/>
      <c r="E386" s="92"/>
      <c r="F386" s="92"/>
      <c r="G386" s="92"/>
      <c r="H386" s="93">
        <f t="shared" si="138"/>
        <v>0</v>
      </c>
      <c r="I386" s="92"/>
      <c r="J386" s="93">
        <f t="shared" si="139"/>
        <v>0</v>
      </c>
    </row>
    <row r="387" spans="1:16" ht="23.25" x14ac:dyDescent="0.25">
      <c r="A387" s="47" t="s">
        <v>404</v>
      </c>
      <c r="B387" s="47" t="s">
        <v>406</v>
      </c>
      <c r="C387" s="92"/>
      <c r="D387" s="92"/>
      <c r="E387" s="92"/>
      <c r="F387" s="92"/>
      <c r="G387" s="92"/>
      <c r="H387" s="93">
        <f t="shared" si="138"/>
        <v>0</v>
      </c>
      <c r="I387" s="92"/>
      <c r="J387" s="93">
        <f t="shared" si="139"/>
        <v>0</v>
      </c>
    </row>
    <row r="388" spans="1:16" x14ac:dyDescent="0.25">
      <c r="A388" s="87"/>
      <c r="B388" s="87"/>
      <c r="C388" s="57"/>
      <c r="D388" s="57"/>
      <c r="E388" s="57"/>
      <c r="F388" s="57"/>
      <c r="G388" s="57"/>
      <c r="H388" s="57"/>
      <c r="I388" s="57"/>
      <c r="J388" s="57"/>
    </row>
    <row r="389" spans="1:16" x14ac:dyDescent="0.25">
      <c r="A389" s="10"/>
    </row>
    <row r="390" spans="1:16" x14ac:dyDescent="0.25">
      <c r="A390" s="53" t="s">
        <v>43</v>
      </c>
      <c r="B390" s="54"/>
      <c r="C390" s="54"/>
      <c r="D390" s="54"/>
      <c r="E390" s="54"/>
      <c r="F390" s="54"/>
      <c r="G390" s="54"/>
      <c r="H390" s="54"/>
      <c r="I390" s="54"/>
      <c r="J390" s="55" t="s">
        <v>56</v>
      </c>
      <c r="P390" s="11" t="s">
        <v>44</v>
      </c>
    </row>
    <row r="391" spans="1:16" ht="15" customHeight="1" x14ac:dyDescent="0.25">
      <c r="A391" s="58"/>
      <c r="B391" s="201" t="s">
        <v>23</v>
      </c>
      <c r="C391" s="204" t="s">
        <v>57</v>
      </c>
      <c r="D391" s="204"/>
      <c r="E391" s="204"/>
      <c r="F391" s="204"/>
      <c r="G391" s="204"/>
      <c r="H391" s="204"/>
      <c r="I391" s="205" t="s">
        <v>58</v>
      </c>
      <c r="J391" s="58"/>
    </row>
    <row r="392" spans="1:16" ht="15" customHeight="1" x14ac:dyDescent="0.25">
      <c r="A392" s="59" t="s">
        <v>21</v>
      </c>
      <c r="B392" s="202"/>
      <c r="C392" s="204" t="s">
        <v>24</v>
      </c>
      <c r="D392" s="204" t="s">
        <v>61</v>
      </c>
      <c r="E392" s="204" t="s">
        <v>62</v>
      </c>
      <c r="F392" s="204" t="s">
        <v>63</v>
      </c>
      <c r="G392" s="204" t="s">
        <v>64</v>
      </c>
      <c r="H392" s="60" t="s">
        <v>65</v>
      </c>
      <c r="I392" s="206"/>
      <c r="J392" s="61" t="s">
        <v>59</v>
      </c>
    </row>
    <row r="393" spans="1:16" ht="24" customHeight="1" x14ac:dyDescent="0.25">
      <c r="A393" s="62" t="s">
        <v>22</v>
      </c>
      <c r="B393" s="203"/>
      <c r="C393" s="204"/>
      <c r="D393" s="204"/>
      <c r="E393" s="204"/>
      <c r="F393" s="204"/>
      <c r="G393" s="204"/>
      <c r="H393" s="62" t="s">
        <v>66</v>
      </c>
      <c r="I393" s="207"/>
      <c r="J393" s="62" t="s">
        <v>60</v>
      </c>
    </row>
    <row r="394" spans="1:16" x14ac:dyDescent="0.25">
      <c r="A394" s="56">
        <v>1</v>
      </c>
      <c r="B394" s="56">
        <v>2</v>
      </c>
      <c r="C394" s="19">
        <v>3</v>
      </c>
      <c r="D394" s="19">
        <v>4</v>
      </c>
      <c r="E394" s="19">
        <v>5</v>
      </c>
      <c r="F394" s="19">
        <v>6</v>
      </c>
      <c r="G394" s="19">
        <v>7</v>
      </c>
      <c r="H394" s="19">
        <v>8</v>
      </c>
      <c r="I394" s="19">
        <v>9</v>
      </c>
      <c r="J394" s="19">
        <v>10</v>
      </c>
    </row>
    <row r="395" spans="1:16" ht="23.25" x14ac:dyDescent="0.25">
      <c r="A395" s="63">
        <v>1</v>
      </c>
      <c r="B395" s="63" t="s">
        <v>410</v>
      </c>
      <c r="C395" s="90">
        <f>C396+C404</f>
        <v>0</v>
      </c>
      <c r="D395" s="90">
        <f t="shared" ref="D395:J395" si="140">D396+D404</f>
        <v>0</v>
      </c>
      <c r="E395" s="90">
        <f t="shared" si="140"/>
        <v>0</v>
      </c>
      <c r="F395" s="90">
        <f t="shared" si="140"/>
        <v>0</v>
      </c>
      <c r="G395" s="90">
        <f t="shared" si="140"/>
        <v>0</v>
      </c>
      <c r="H395" s="90">
        <f t="shared" si="140"/>
        <v>0</v>
      </c>
      <c r="I395" s="90">
        <f t="shared" si="140"/>
        <v>0</v>
      </c>
      <c r="J395" s="90">
        <f t="shared" si="140"/>
        <v>0</v>
      </c>
      <c r="P395" s="11"/>
    </row>
    <row r="396" spans="1:16" ht="23.25" x14ac:dyDescent="0.25">
      <c r="A396" s="64">
        <v>11</v>
      </c>
      <c r="B396" s="64" t="s">
        <v>411</v>
      </c>
      <c r="C396" s="91">
        <f>C397+C398+C399+C400+C401</f>
        <v>0</v>
      </c>
      <c r="D396" s="91">
        <f t="shared" ref="D396:J396" si="141">D397+D398+D399+D400+D401</f>
        <v>0</v>
      </c>
      <c r="E396" s="91">
        <f t="shared" si="141"/>
        <v>0</v>
      </c>
      <c r="F396" s="91">
        <f t="shared" si="141"/>
        <v>0</v>
      </c>
      <c r="G396" s="91">
        <f t="shared" si="141"/>
        <v>0</v>
      </c>
      <c r="H396" s="91">
        <f t="shared" si="141"/>
        <v>0</v>
      </c>
      <c r="I396" s="91">
        <f t="shared" si="141"/>
        <v>0</v>
      </c>
      <c r="J396" s="91">
        <f t="shared" si="141"/>
        <v>0</v>
      </c>
      <c r="P396" s="11"/>
    </row>
    <row r="397" spans="1:16" x14ac:dyDescent="0.25">
      <c r="A397" s="47">
        <v>111</v>
      </c>
      <c r="B397" s="47" t="s">
        <v>412</v>
      </c>
      <c r="C397" s="92"/>
      <c r="D397" s="92"/>
      <c r="E397" s="92"/>
      <c r="F397" s="92"/>
      <c r="G397" s="92"/>
      <c r="H397" s="93">
        <f>C397+D397+E397+F397+G397</f>
        <v>0</v>
      </c>
      <c r="I397" s="92"/>
      <c r="J397" s="93">
        <f>H397+I397</f>
        <v>0</v>
      </c>
      <c r="P397" s="11"/>
    </row>
    <row r="398" spans="1:16" x14ac:dyDescent="0.25">
      <c r="A398" s="47">
        <v>112</v>
      </c>
      <c r="B398" s="47" t="s">
        <v>413</v>
      </c>
      <c r="C398" s="92"/>
      <c r="D398" s="92"/>
      <c r="E398" s="92"/>
      <c r="F398" s="92"/>
      <c r="G398" s="92"/>
      <c r="H398" s="93">
        <f t="shared" ref="H398:H412" si="142">C398+D398+E398+F398+G398</f>
        <v>0</v>
      </c>
      <c r="I398" s="92"/>
      <c r="J398" s="93">
        <f t="shared" ref="J398:J412" si="143">H398+I398</f>
        <v>0</v>
      </c>
      <c r="P398" s="11"/>
    </row>
    <row r="399" spans="1:16" x14ac:dyDescent="0.25">
      <c r="A399" s="47">
        <v>117</v>
      </c>
      <c r="B399" s="47" t="s">
        <v>414</v>
      </c>
      <c r="C399" s="92"/>
      <c r="D399" s="92"/>
      <c r="E399" s="92"/>
      <c r="F399" s="92"/>
      <c r="G399" s="92"/>
      <c r="H399" s="93">
        <f t="shared" si="142"/>
        <v>0</v>
      </c>
      <c r="I399" s="92"/>
      <c r="J399" s="93">
        <f t="shared" si="143"/>
        <v>0</v>
      </c>
      <c r="P399" s="11"/>
    </row>
    <row r="400" spans="1:16" x14ac:dyDescent="0.25">
      <c r="A400" s="47">
        <v>118</v>
      </c>
      <c r="B400" s="47" t="s">
        <v>415</v>
      </c>
      <c r="C400" s="92"/>
      <c r="D400" s="92"/>
      <c r="E400" s="92"/>
      <c r="F400" s="92"/>
      <c r="G400" s="92"/>
      <c r="H400" s="93">
        <f t="shared" si="142"/>
        <v>0</v>
      </c>
      <c r="I400" s="92"/>
      <c r="J400" s="93">
        <f t="shared" si="143"/>
        <v>0</v>
      </c>
      <c r="P400" s="11"/>
    </row>
    <row r="401" spans="1:16" ht="35.25" x14ac:dyDescent="0.25">
      <c r="A401" s="47">
        <v>119</v>
      </c>
      <c r="B401" s="47" t="s">
        <v>416</v>
      </c>
      <c r="C401" s="93">
        <f>C402+C403</f>
        <v>0</v>
      </c>
      <c r="D401" s="93">
        <f t="shared" ref="D401:J401" si="144">D402+D403</f>
        <v>0</v>
      </c>
      <c r="E401" s="93">
        <f t="shared" si="144"/>
        <v>0</v>
      </c>
      <c r="F401" s="93">
        <f t="shared" si="144"/>
        <v>0</v>
      </c>
      <c r="G401" s="93">
        <f t="shared" si="144"/>
        <v>0</v>
      </c>
      <c r="H401" s="93">
        <f t="shared" si="144"/>
        <v>0</v>
      </c>
      <c r="I401" s="93">
        <f t="shared" si="144"/>
        <v>0</v>
      </c>
      <c r="J401" s="93">
        <f t="shared" si="144"/>
        <v>0</v>
      </c>
      <c r="P401" s="11"/>
    </row>
    <row r="402" spans="1:16" ht="25.5" customHeight="1" x14ac:dyDescent="0.25">
      <c r="A402" s="47">
        <v>1191</v>
      </c>
      <c r="B402" s="77" t="s">
        <v>417</v>
      </c>
      <c r="C402" s="92"/>
      <c r="D402" s="92"/>
      <c r="E402" s="92"/>
      <c r="F402" s="92"/>
      <c r="G402" s="92"/>
      <c r="H402" s="93">
        <f t="shared" si="142"/>
        <v>0</v>
      </c>
      <c r="I402" s="92"/>
      <c r="J402" s="93">
        <f t="shared" si="143"/>
        <v>0</v>
      </c>
      <c r="P402" s="11"/>
    </row>
    <row r="403" spans="1:16" ht="25.5" customHeight="1" x14ac:dyDescent="0.25">
      <c r="A403" s="47">
        <v>1192</v>
      </c>
      <c r="B403" s="77" t="s">
        <v>418</v>
      </c>
      <c r="C403" s="92"/>
      <c r="D403" s="92"/>
      <c r="E403" s="92"/>
      <c r="F403" s="92"/>
      <c r="G403" s="92"/>
      <c r="H403" s="93">
        <f t="shared" si="142"/>
        <v>0</v>
      </c>
      <c r="I403" s="92"/>
      <c r="J403" s="93">
        <f t="shared" si="143"/>
        <v>0</v>
      </c>
      <c r="P403" s="11"/>
    </row>
    <row r="404" spans="1:16" ht="23.25" x14ac:dyDescent="0.25">
      <c r="A404" s="64">
        <v>12</v>
      </c>
      <c r="B404" s="64" t="s">
        <v>419</v>
      </c>
      <c r="C404" s="91">
        <f>C405+C406+C407+C408+C409+C410</f>
        <v>0</v>
      </c>
      <c r="D404" s="91">
        <f t="shared" ref="D404:J404" si="145">D405+D406+D407+D408+D409+D410</f>
        <v>0</v>
      </c>
      <c r="E404" s="91">
        <f t="shared" si="145"/>
        <v>0</v>
      </c>
      <c r="F404" s="91">
        <f t="shared" si="145"/>
        <v>0</v>
      </c>
      <c r="G404" s="91">
        <f t="shared" si="145"/>
        <v>0</v>
      </c>
      <c r="H404" s="91">
        <f t="shared" si="145"/>
        <v>0</v>
      </c>
      <c r="I404" s="91">
        <f t="shared" si="145"/>
        <v>0</v>
      </c>
      <c r="J404" s="91">
        <f t="shared" si="145"/>
        <v>0</v>
      </c>
      <c r="P404" s="11"/>
    </row>
    <row r="405" spans="1:16" x14ac:dyDescent="0.25">
      <c r="A405" s="47">
        <v>121</v>
      </c>
      <c r="B405" s="47" t="s">
        <v>420</v>
      </c>
      <c r="C405" s="92"/>
      <c r="D405" s="92"/>
      <c r="E405" s="92"/>
      <c r="F405" s="92"/>
      <c r="G405" s="92"/>
      <c r="H405" s="93">
        <f t="shared" si="142"/>
        <v>0</v>
      </c>
      <c r="I405" s="92"/>
      <c r="J405" s="93">
        <f t="shared" si="143"/>
        <v>0</v>
      </c>
      <c r="P405" s="11"/>
    </row>
    <row r="406" spans="1:16" x14ac:dyDescent="0.25">
      <c r="A406" s="47">
        <v>122</v>
      </c>
      <c r="B406" s="47" t="s">
        <v>421</v>
      </c>
      <c r="C406" s="92"/>
      <c r="D406" s="92"/>
      <c r="E406" s="92"/>
      <c r="F406" s="92"/>
      <c r="G406" s="92"/>
      <c r="H406" s="93">
        <f t="shared" si="142"/>
        <v>0</v>
      </c>
      <c r="I406" s="92"/>
      <c r="J406" s="93">
        <f t="shared" si="143"/>
        <v>0</v>
      </c>
      <c r="P406" s="11"/>
    </row>
    <row r="407" spans="1:16" x14ac:dyDescent="0.25">
      <c r="A407" s="47">
        <v>123</v>
      </c>
      <c r="B407" s="47" t="s">
        <v>422</v>
      </c>
      <c r="C407" s="92"/>
      <c r="D407" s="92"/>
      <c r="E407" s="92"/>
      <c r="F407" s="92"/>
      <c r="G407" s="92"/>
      <c r="H407" s="93">
        <f t="shared" si="142"/>
        <v>0</v>
      </c>
      <c r="I407" s="92"/>
      <c r="J407" s="93">
        <f t="shared" si="143"/>
        <v>0</v>
      </c>
      <c r="P407" s="11"/>
    </row>
    <row r="408" spans="1:16" x14ac:dyDescent="0.25">
      <c r="A408" s="47">
        <v>127</v>
      </c>
      <c r="B408" s="47" t="s">
        <v>423</v>
      </c>
      <c r="C408" s="92"/>
      <c r="D408" s="92"/>
      <c r="E408" s="92"/>
      <c r="F408" s="92"/>
      <c r="G408" s="92"/>
      <c r="H408" s="93">
        <f t="shared" si="142"/>
        <v>0</v>
      </c>
      <c r="I408" s="92"/>
      <c r="J408" s="93">
        <f t="shared" si="143"/>
        <v>0</v>
      </c>
      <c r="P408" s="11"/>
    </row>
    <row r="409" spans="1:16" ht="15.75" customHeight="1" x14ac:dyDescent="0.25">
      <c r="A409" s="47">
        <v>128</v>
      </c>
      <c r="B409" s="47" t="s">
        <v>424</v>
      </c>
      <c r="C409" s="92"/>
      <c r="D409" s="92"/>
      <c r="E409" s="92"/>
      <c r="F409" s="92"/>
      <c r="G409" s="92"/>
      <c r="H409" s="93">
        <f t="shared" si="142"/>
        <v>0</v>
      </c>
      <c r="I409" s="92"/>
      <c r="J409" s="93">
        <f t="shared" si="143"/>
        <v>0</v>
      </c>
      <c r="P409" s="11"/>
    </row>
    <row r="410" spans="1:16" ht="35.25" x14ac:dyDescent="0.25">
      <c r="A410" s="47">
        <v>129</v>
      </c>
      <c r="B410" s="47" t="s">
        <v>425</v>
      </c>
      <c r="C410" s="93">
        <f>C411+C412</f>
        <v>0</v>
      </c>
      <c r="D410" s="93">
        <f t="shared" ref="D410:J410" si="146">D411+D412</f>
        <v>0</v>
      </c>
      <c r="E410" s="93">
        <f t="shared" si="146"/>
        <v>0</v>
      </c>
      <c r="F410" s="93">
        <f t="shared" si="146"/>
        <v>0</v>
      </c>
      <c r="G410" s="93">
        <f t="shared" si="146"/>
        <v>0</v>
      </c>
      <c r="H410" s="93">
        <f t="shared" si="146"/>
        <v>0</v>
      </c>
      <c r="I410" s="93">
        <f t="shared" si="146"/>
        <v>0</v>
      </c>
      <c r="J410" s="93">
        <f t="shared" si="146"/>
        <v>0</v>
      </c>
      <c r="P410" s="11"/>
    </row>
    <row r="411" spans="1:16" ht="36" x14ac:dyDescent="0.25">
      <c r="A411" s="47">
        <v>1297</v>
      </c>
      <c r="B411" s="77" t="s">
        <v>426</v>
      </c>
      <c r="C411" s="92"/>
      <c r="D411" s="92"/>
      <c r="E411" s="92"/>
      <c r="F411" s="92"/>
      <c r="G411" s="92"/>
      <c r="H411" s="93">
        <f t="shared" si="142"/>
        <v>0</v>
      </c>
      <c r="I411" s="92"/>
      <c r="J411" s="93">
        <f t="shared" si="143"/>
        <v>0</v>
      </c>
      <c r="P411" s="11"/>
    </row>
    <row r="412" spans="1:16" ht="25.5" customHeight="1" x14ac:dyDescent="0.25">
      <c r="A412" s="47">
        <v>1298</v>
      </c>
      <c r="B412" s="77" t="s">
        <v>427</v>
      </c>
      <c r="C412" s="92"/>
      <c r="D412" s="92"/>
      <c r="E412" s="92"/>
      <c r="F412" s="92"/>
      <c r="G412" s="92"/>
      <c r="H412" s="93">
        <f t="shared" si="142"/>
        <v>0</v>
      </c>
      <c r="I412" s="92"/>
      <c r="J412" s="93">
        <f t="shared" si="143"/>
        <v>0</v>
      </c>
      <c r="P412" s="11"/>
    </row>
    <row r="413" spans="1:16" x14ac:dyDescent="0.25">
      <c r="A413" s="63">
        <v>2</v>
      </c>
      <c r="B413" s="63" t="s">
        <v>428</v>
      </c>
      <c r="C413" s="90">
        <f>C414+C421</f>
        <v>0</v>
      </c>
      <c r="D413" s="90">
        <f t="shared" ref="D413:J413" si="147">D414+D421</f>
        <v>0</v>
      </c>
      <c r="E413" s="90">
        <f t="shared" si="147"/>
        <v>0</v>
      </c>
      <c r="F413" s="90">
        <f t="shared" si="147"/>
        <v>0</v>
      </c>
      <c r="G413" s="90">
        <f t="shared" si="147"/>
        <v>0</v>
      </c>
      <c r="H413" s="90">
        <f t="shared" si="147"/>
        <v>0</v>
      </c>
      <c r="I413" s="90">
        <f t="shared" si="147"/>
        <v>0</v>
      </c>
      <c r="J413" s="90">
        <f t="shared" si="147"/>
        <v>0</v>
      </c>
      <c r="P413" s="11"/>
    </row>
    <row r="414" spans="1:16" s="8" customFormat="1" ht="23.25" x14ac:dyDescent="0.25">
      <c r="A414" s="64">
        <v>21</v>
      </c>
      <c r="B414" s="64" t="s">
        <v>446</v>
      </c>
      <c r="C414" s="91">
        <f>C415+C416+C417+C418</f>
        <v>0</v>
      </c>
      <c r="D414" s="91">
        <f t="shared" ref="D414:J414" si="148">D415+D416+D417+D418</f>
        <v>0</v>
      </c>
      <c r="E414" s="91">
        <f t="shared" si="148"/>
        <v>0</v>
      </c>
      <c r="F414" s="91">
        <f t="shared" si="148"/>
        <v>0</v>
      </c>
      <c r="G414" s="91">
        <f t="shared" si="148"/>
        <v>0</v>
      </c>
      <c r="H414" s="91">
        <f t="shared" si="148"/>
        <v>0</v>
      </c>
      <c r="I414" s="91">
        <f t="shared" si="148"/>
        <v>0</v>
      </c>
      <c r="J414" s="91">
        <f t="shared" si="148"/>
        <v>0</v>
      </c>
      <c r="P414" s="53"/>
    </row>
    <row r="415" spans="1:16" x14ac:dyDescent="0.25">
      <c r="A415" s="47">
        <v>211</v>
      </c>
      <c r="B415" s="47" t="s">
        <v>429</v>
      </c>
      <c r="C415" s="92"/>
      <c r="D415" s="92"/>
      <c r="E415" s="92"/>
      <c r="F415" s="92"/>
      <c r="G415" s="92"/>
      <c r="H415" s="93">
        <f>C415+D415+E415+F415+G415</f>
        <v>0</v>
      </c>
      <c r="I415" s="92"/>
      <c r="J415" s="93">
        <f>H415+I415</f>
        <v>0</v>
      </c>
      <c r="P415" s="11"/>
    </row>
    <row r="416" spans="1:16" ht="15" customHeight="1" x14ac:dyDescent="0.25">
      <c r="A416" s="47">
        <v>217</v>
      </c>
      <c r="B416" s="47" t="s">
        <v>430</v>
      </c>
      <c r="C416" s="92"/>
      <c r="D416" s="92"/>
      <c r="E416" s="92"/>
      <c r="F416" s="92"/>
      <c r="G416" s="92"/>
      <c r="H416" s="93">
        <f>C416+D416+E416+F416+G416</f>
        <v>0</v>
      </c>
      <c r="I416" s="92"/>
      <c r="J416" s="93">
        <f>H416+I416</f>
        <v>0</v>
      </c>
      <c r="P416" s="11"/>
    </row>
    <row r="417" spans="1:16" x14ac:dyDescent="0.25">
      <c r="A417" s="47">
        <v>218</v>
      </c>
      <c r="B417" s="47" t="s">
        <v>431</v>
      </c>
      <c r="C417" s="92"/>
      <c r="D417" s="92"/>
      <c r="E417" s="92"/>
      <c r="F417" s="92"/>
      <c r="G417" s="92"/>
      <c r="H417" s="93">
        <f>C417+D417+E417+F417+G417</f>
        <v>0</v>
      </c>
      <c r="I417" s="92"/>
      <c r="J417" s="93">
        <f>H417+I417</f>
        <v>0</v>
      </c>
      <c r="P417" s="11"/>
    </row>
    <row r="418" spans="1:16" ht="24" x14ac:dyDescent="0.25">
      <c r="A418" s="47">
        <v>219</v>
      </c>
      <c r="B418" s="47" t="s">
        <v>432</v>
      </c>
      <c r="C418" s="93">
        <f>C419+C420</f>
        <v>0</v>
      </c>
      <c r="D418" s="93">
        <f t="shared" ref="D418:J418" si="149">D419+D420</f>
        <v>0</v>
      </c>
      <c r="E418" s="93">
        <f t="shared" si="149"/>
        <v>0</v>
      </c>
      <c r="F418" s="93">
        <f t="shared" si="149"/>
        <v>0</v>
      </c>
      <c r="G418" s="93">
        <f t="shared" si="149"/>
        <v>0</v>
      </c>
      <c r="H418" s="93">
        <f t="shared" si="149"/>
        <v>0</v>
      </c>
      <c r="I418" s="93">
        <f t="shared" si="149"/>
        <v>0</v>
      </c>
      <c r="J418" s="93">
        <f t="shared" si="149"/>
        <v>0</v>
      </c>
      <c r="P418" s="11"/>
    </row>
    <row r="419" spans="1:16" ht="24.75" x14ac:dyDescent="0.25">
      <c r="A419" s="47">
        <v>2191</v>
      </c>
      <c r="B419" s="77" t="s">
        <v>433</v>
      </c>
      <c r="C419" s="92"/>
      <c r="D419" s="92"/>
      <c r="E419" s="92"/>
      <c r="F419" s="92"/>
      <c r="G419" s="92"/>
      <c r="H419" s="93">
        <f>C419+D419+E419+F419+G419</f>
        <v>0</v>
      </c>
      <c r="I419" s="92"/>
      <c r="J419" s="93">
        <f>H419+I419</f>
        <v>0</v>
      </c>
      <c r="P419" s="11"/>
    </row>
    <row r="420" spans="1:16" ht="24.75" x14ac:dyDescent="0.25">
      <c r="A420" s="47">
        <v>2192</v>
      </c>
      <c r="B420" s="77" t="s">
        <v>434</v>
      </c>
      <c r="C420" s="92"/>
      <c r="D420" s="92"/>
      <c r="E420" s="92"/>
      <c r="F420" s="92"/>
      <c r="G420" s="92"/>
      <c r="H420" s="93">
        <f>C420+D420+E420+F420+G420</f>
        <v>0</v>
      </c>
      <c r="I420" s="92"/>
      <c r="J420" s="93">
        <f>H420+I420</f>
        <v>0</v>
      </c>
      <c r="P420" s="11"/>
    </row>
    <row r="421" spans="1:16" s="8" customFormat="1" ht="23.25" x14ac:dyDescent="0.25">
      <c r="A421" s="64">
        <v>22</v>
      </c>
      <c r="B421" s="64" t="s">
        <v>435</v>
      </c>
      <c r="C421" s="91">
        <f>C422+C423+C424+C425+C426+C427+C428</f>
        <v>0</v>
      </c>
      <c r="D421" s="91">
        <f t="shared" ref="D421:J421" si="150">D422+D423+D424+D425+D426+D427+D428</f>
        <v>0</v>
      </c>
      <c r="E421" s="91">
        <f t="shared" si="150"/>
        <v>0</v>
      </c>
      <c r="F421" s="91">
        <f t="shared" si="150"/>
        <v>0</v>
      </c>
      <c r="G421" s="91">
        <f t="shared" si="150"/>
        <v>0</v>
      </c>
      <c r="H421" s="91">
        <f t="shared" si="150"/>
        <v>0</v>
      </c>
      <c r="I421" s="91">
        <f t="shared" si="150"/>
        <v>0</v>
      </c>
      <c r="J421" s="91">
        <f t="shared" si="150"/>
        <v>0</v>
      </c>
      <c r="P421" s="53"/>
    </row>
    <row r="422" spans="1:16" x14ac:dyDescent="0.25">
      <c r="A422" s="47">
        <v>221</v>
      </c>
      <c r="B422" s="47" t="s">
        <v>436</v>
      </c>
      <c r="C422" s="92"/>
      <c r="D422" s="92"/>
      <c r="E422" s="92"/>
      <c r="F422" s="92"/>
      <c r="G422" s="92"/>
      <c r="H422" s="93">
        <f t="shared" ref="H422:H428" si="151">C422+D422+E422+F422+G422</f>
        <v>0</v>
      </c>
      <c r="I422" s="92"/>
      <c r="J422" s="93">
        <f t="shared" ref="J422:J428" si="152">H422+I422</f>
        <v>0</v>
      </c>
      <c r="P422" s="11"/>
    </row>
    <row r="423" spans="1:16" x14ac:dyDescent="0.25">
      <c r="A423" s="47">
        <v>222</v>
      </c>
      <c r="B423" s="47" t="s">
        <v>437</v>
      </c>
      <c r="C423" s="92"/>
      <c r="D423" s="92"/>
      <c r="E423" s="92"/>
      <c r="F423" s="92"/>
      <c r="G423" s="92"/>
      <c r="H423" s="93">
        <f t="shared" si="151"/>
        <v>0</v>
      </c>
      <c r="I423" s="92"/>
      <c r="J423" s="93">
        <f t="shared" si="152"/>
        <v>0</v>
      </c>
      <c r="P423" s="11"/>
    </row>
    <row r="424" spans="1:16" x14ac:dyDescent="0.25">
      <c r="A424" s="47">
        <v>223</v>
      </c>
      <c r="B424" s="47" t="s">
        <v>438</v>
      </c>
      <c r="C424" s="92"/>
      <c r="D424" s="92"/>
      <c r="E424" s="92"/>
      <c r="F424" s="92"/>
      <c r="G424" s="92"/>
      <c r="H424" s="93">
        <f t="shared" si="151"/>
        <v>0</v>
      </c>
      <c r="I424" s="92"/>
      <c r="J424" s="93">
        <f t="shared" si="152"/>
        <v>0</v>
      </c>
      <c r="P424" s="11"/>
    </row>
    <row r="425" spans="1:16" ht="23.25" x14ac:dyDescent="0.25">
      <c r="A425" s="47">
        <v>224</v>
      </c>
      <c r="B425" s="47" t="s">
        <v>439</v>
      </c>
      <c r="C425" s="92"/>
      <c r="D425" s="92"/>
      <c r="E425" s="92"/>
      <c r="F425" s="92"/>
      <c r="G425" s="92"/>
      <c r="H425" s="93">
        <f t="shared" si="151"/>
        <v>0</v>
      </c>
      <c r="I425" s="92"/>
      <c r="J425" s="93">
        <f t="shared" si="152"/>
        <v>0</v>
      </c>
      <c r="P425" s="11"/>
    </row>
    <row r="426" spans="1:16" ht="23.25" x14ac:dyDescent="0.25">
      <c r="A426" s="47">
        <v>225</v>
      </c>
      <c r="B426" s="47" t="s">
        <v>440</v>
      </c>
      <c r="C426" s="92"/>
      <c r="D426" s="92"/>
      <c r="E426" s="92"/>
      <c r="F426" s="92"/>
      <c r="G426" s="92"/>
      <c r="H426" s="93">
        <f t="shared" si="151"/>
        <v>0</v>
      </c>
      <c r="I426" s="92"/>
      <c r="J426" s="93">
        <f t="shared" si="152"/>
        <v>0</v>
      </c>
      <c r="P426" s="11"/>
    </row>
    <row r="427" spans="1:16" ht="23.25" x14ac:dyDescent="0.25">
      <c r="A427" s="47">
        <v>227</v>
      </c>
      <c r="B427" s="47" t="s">
        <v>441</v>
      </c>
      <c r="C427" s="92"/>
      <c r="D427" s="92"/>
      <c r="E427" s="92"/>
      <c r="F427" s="92"/>
      <c r="G427" s="92"/>
      <c r="H427" s="93">
        <f t="shared" si="151"/>
        <v>0</v>
      </c>
      <c r="I427" s="92"/>
      <c r="J427" s="93">
        <f t="shared" si="152"/>
        <v>0</v>
      </c>
      <c r="P427" s="11"/>
    </row>
    <row r="428" spans="1:16" x14ac:dyDescent="0.25">
      <c r="A428" s="47">
        <v>228</v>
      </c>
      <c r="B428" s="47" t="s">
        <v>442</v>
      </c>
      <c r="C428" s="92"/>
      <c r="D428" s="92"/>
      <c r="E428" s="92"/>
      <c r="F428" s="92"/>
      <c r="G428" s="92"/>
      <c r="H428" s="93">
        <f t="shared" si="151"/>
        <v>0</v>
      </c>
      <c r="I428" s="92"/>
      <c r="J428" s="93">
        <f t="shared" si="152"/>
        <v>0</v>
      </c>
      <c r="P428" s="11"/>
    </row>
    <row r="429" spans="1:16" ht="24" x14ac:dyDescent="0.25">
      <c r="A429" s="47">
        <v>229</v>
      </c>
      <c r="B429" s="47" t="s">
        <v>443</v>
      </c>
      <c r="C429" s="93">
        <f>C430+C431</f>
        <v>0</v>
      </c>
      <c r="D429" s="93">
        <f t="shared" ref="D429:J429" si="153">D430+D431</f>
        <v>0</v>
      </c>
      <c r="E429" s="93">
        <f t="shared" si="153"/>
        <v>0</v>
      </c>
      <c r="F429" s="93">
        <f t="shared" si="153"/>
        <v>0</v>
      </c>
      <c r="G429" s="93">
        <f t="shared" si="153"/>
        <v>0</v>
      </c>
      <c r="H429" s="93">
        <f t="shared" si="153"/>
        <v>0</v>
      </c>
      <c r="I429" s="93">
        <f t="shared" si="153"/>
        <v>0</v>
      </c>
      <c r="J429" s="93">
        <f t="shared" si="153"/>
        <v>0</v>
      </c>
      <c r="P429" s="11"/>
    </row>
    <row r="430" spans="1:16" ht="23.25" customHeight="1" x14ac:dyDescent="0.25">
      <c r="A430" s="47">
        <v>2297</v>
      </c>
      <c r="B430" s="77" t="s">
        <v>444</v>
      </c>
      <c r="C430" s="92"/>
      <c r="D430" s="92"/>
      <c r="E430" s="92"/>
      <c r="F430" s="92"/>
      <c r="G430" s="92"/>
      <c r="H430" s="93">
        <f>C430+D430+E430+F430+G430</f>
        <v>0</v>
      </c>
      <c r="I430" s="92"/>
      <c r="J430" s="93">
        <f>H430+I430</f>
        <v>0</v>
      </c>
      <c r="P430" s="11"/>
    </row>
    <row r="431" spans="1:16" ht="24" customHeight="1" x14ac:dyDescent="0.25">
      <c r="A431" s="47">
        <v>2298</v>
      </c>
      <c r="B431" s="77" t="s">
        <v>445</v>
      </c>
      <c r="C431" s="92"/>
      <c r="D431" s="92"/>
      <c r="E431" s="92"/>
      <c r="F431" s="92"/>
      <c r="G431" s="92"/>
      <c r="H431" s="93">
        <f>C431+D431+E431+F431+G431</f>
        <v>0</v>
      </c>
      <c r="I431" s="92"/>
      <c r="J431" s="93">
        <f>H431+I431</f>
        <v>0</v>
      </c>
      <c r="P431" s="11"/>
    </row>
    <row r="432" spans="1:16" x14ac:dyDescent="0.25">
      <c r="A432" s="53"/>
      <c r="B432" s="54"/>
      <c r="C432" s="54"/>
      <c r="D432" s="54"/>
      <c r="E432" s="54"/>
      <c r="F432" s="54"/>
      <c r="G432" s="54"/>
      <c r="H432" s="54"/>
      <c r="I432" s="54"/>
      <c r="J432" s="55"/>
      <c r="P432" s="11"/>
    </row>
    <row r="433" spans="1:10" x14ac:dyDescent="0.25">
      <c r="A433" s="12"/>
    </row>
    <row r="434" spans="1:10" x14ac:dyDescent="0.25">
      <c r="A434" s="9"/>
      <c r="B434" s="13" t="s">
        <v>49</v>
      </c>
      <c r="C434" s="9"/>
      <c r="D434" s="208" t="s">
        <v>45</v>
      </c>
      <c r="E434" s="208"/>
      <c r="F434" s="208"/>
      <c r="G434" s="211" t="s">
        <v>46</v>
      </c>
      <c r="H434" s="208" t="s">
        <v>50</v>
      </c>
      <c r="I434" s="208"/>
      <c r="J434" s="208"/>
    </row>
    <row r="435" spans="1:10" x14ac:dyDescent="0.25">
      <c r="A435" s="9"/>
      <c r="B435" s="13" t="s">
        <v>51</v>
      </c>
      <c r="C435" s="9"/>
      <c r="D435" s="209"/>
      <c r="E435" s="209"/>
      <c r="F435" s="209"/>
      <c r="G435" s="211"/>
      <c r="H435" s="209"/>
      <c r="I435" s="209"/>
      <c r="J435" s="209"/>
    </row>
    <row r="436" spans="1:10" x14ac:dyDescent="0.25">
      <c r="A436" s="9"/>
      <c r="B436" s="9"/>
      <c r="C436" s="9"/>
      <c r="D436" s="210" t="s">
        <v>52</v>
      </c>
      <c r="E436" s="210"/>
      <c r="F436" s="210"/>
      <c r="G436" s="9"/>
      <c r="H436" s="210" t="s">
        <v>53</v>
      </c>
      <c r="I436" s="210"/>
      <c r="J436" s="210"/>
    </row>
  </sheetData>
  <sheetProtection password="CF7A" sheet="1"/>
  <mergeCells count="60">
    <mergeCell ref="A4:B4"/>
    <mergeCell ref="Y9:Z9"/>
    <mergeCell ref="N9:P9"/>
    <mergeCell ref="A9:B9"/>
    <mergeCell ref="I7:J7"/>
    <mergeCell ref="R4:AA5"/>
    <mergeCell ref="K6:P6"/>
    <mergeCell ref="S6:AA6"/>
    <mergeCell ref="Y7:Z7"/>
    <mergeCell ref="Y8:Z8"/>
    <mergeCell ref="W11:AA11"/>
    <mergeCell ref="Z16:AA16"/>
    <mergeCell ref="N8:P8"/>
    <mergeCell ref="A12:B12"/>
    <mergeCell ref="I12:P12"/>
    <mergeCell ref="R12:AA12"/>
    <mergeCell ref="Y10:Z10"/>
    <mergeCell ref="I10:J10"/>
    <mergeCell ref="I11:J11"/>
    <mergeCell ref="F13:G13"/>
    <mergeCell ref="T13:U13"/>
    <mergeCell ref="X13:Z13"/>
    <mergeCell ref="R14:AA14"/>
    <mergeCell ref="R15:AA15"/>
    <mergeCell ref="Q16:Y16"/>
    <mergeCell ref="Q17:Y17"/>
    <mergeCell ref="Z17:AA17"/>
    <mergeCell ref="B22:B24"/>
    <mergeCell ref="I22:I24"/>
    <mergeCell ref="C23:C24"/>
    <mergeCell ref="A19:J19"/>
    <mergeCell ref="A20:J20"/>
    <mergeCell ref="D23:D24"/>
    <mergeCell ref="E23:E24"/>
    <mergeCell ref="F23:F24"/>
    <mergeCell ref="C22:H22"/>
    <mergeCell ref="G23:G24"/>
    <mergeCell ref="H434:J434"/>
    <mergeCell ref="H435:J435"/>
    <mergeCell ref="H436:J436"/>
    <mergeCell ref="D434:F434"/>
    <mergeCell ref="D435:F435"/>
    <mergeCell ref="D436:F436"/>
    <mergeCell ref="G434:G435"/>
    <mergeCell ref="B375:B377"/>
    <mergeCell ref="C375:H375"/>
    <mergeCell ref="I375:I377"/>
    <mergeCell ref="C376:C377"/>
    <mergeCell ref="D376:D377"/>
    <mergeCell ref="E376:E377"/>
    <mergeCell ref="F376:F377"/>
    <mergeCell ref="G376:G377"/>
    <mergeCell ref="B391:B393"/>
    <mergeCell ref="C391:H391"/>
    <mergeCell ref="I391:I393"/>
    <mergeCell ref="C392:C393"/>
    <mergeCell ref="D392:D393"/>
    <mergeCell ref="E392:E393"/>
    <mergeCell ref="F392:F393"/>
    <mergeCell ref="G392:G393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8" fitToHeight="0" orientation="landscape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6"/>
  <sheetViews>
    <sheetView topLeftCell="A91" workbookViewId="0">
      <selection activeCell="D21" sqref="D21"/>
    </sheetView>
  </sheetViews>
  <sheetFormatPr defaultRowHeight="15" x14ac:dyDescent="0.25"/>
  <cols>
    <col min="1" max="1" width="9.42578125" style="14" customWidth="1"/>
    <col min="2" max="2" width="44.42578125" style="14" customWidth="1"/>
    <col min="3" max="10" width="13.7109375" style="14" customWidth="1"/>
    <col min="11" max="11" width="9.140625" style="14" customWidth="1"/>
    <col min="12" max="16384" width="9.140625" style="14"/>
  </cols>
  <sheetData>
    <row r="1" spans="1:13" customFormat="1" x14ac:dyDescent="0.25"/>
    <row r="2" spans="1:13" customFormat="1" x14ac:dyDescent="0.25">
      <c r="A2" s="99" t="s">
        <v>0</v>
      </c>
    </row>
    <row r="3" spans="1:13" customFormat="1" x14ac:dyDescent="0.25">
      <c r="A3" s="99" t="s">
        <v>447</v>
      </c>
    </row>
    <row r="4" spans="1:13" customFormat="1" x14ac:dyDescent="0.25">
      <c r="A4" s="100"/>
    </row>
    <row r="5" spans="1:13" customFormat="1" ht="15.75" customHeight="1" thickBot="1" x14ac:dyDescent="0.3">
      <c r="A5" s="101" t="s">
        <v>448</v>
      </c>
      <c r="B5" s="102"/>
      <c r="C5" s="103"/>
      <c r="D5" s="101" t="s">
        <v>1</v>
      </c>
      <c r="E5" s="101"/>
      <c r="F5" s="101"/>
      <c r="G5" s="101"/>
      <c r="H5" s="101"/>
      <c r="I5" s="101"/>
      <c r="J5" s="101"/>
      <c r="K5" s="101"/>
      <c r="L5" s="101"/>
      <c r="M5" s="101"/>
    </row>
    <row r="6" spans="1:13" customFormat="1" ht="15.75" thickBot="1" x14ac:dyDescent="0.3">
      <c r="A6" s="241"/>
      <c r="B6" s="241"/>
      <c r="C6" s="104"/>
      <c r="D6" s="101"/>
      <c r="E6" s="101"/>
      <c r="F6" s="101"/>
      <c r="G6" s="101"/>
      <c r="H6" s="101"/>
      <c r="I6" s="101"/>
      <c r="J6" s="101"/>
      <c r="K6" s="101"/>
      <c r="L6" s="101"/>
      <c r="M6" s="101"/>
    </row>
    <row r="7" spans="1:13" customFormat="1" x14ac:dyDescent="0.25">
      <c r="A7" s="103"/>
      <c r="B7" s="103"/>
      <c r="C7" s="104"/>
      <c r="D7" s="104"/>
      <c r="E7" s="234"/>
      <c r="F7" s="234"/>
      <c r="G7" s="234"/>
      <c r="H7" s="234"/>
      <c r="I7" s="234"/>
      <c r="J7" s="234"/>
      <c r="K7" s="234"/>
      <c r="L7" s="234"/>
      <c r="M7" s="234"/>
    </row>
    <row r="8" spans="1:13" customFormat="1" ht="15.75" thickBot="1" x14ac:dyDescent="0.3">
      <c r="A8" s="105" t="s">
        <v>2</v>
      </c>
      <c r="B8" s="102"/>
      <c r="C8" s="106" t="s">
        <v>3</v>
      </c>
      <c r="D8" s="230"/>
      <c r="E8" s="231"/>
      <c r="F8" s="231"/>
      <c r="G8" s="231"/>
      <c r="H8" s="231"/>
      <c r="I8" s="231"/>
      <c r="J8" s="231"/>
      <c r="K8" s="107"/>
      <c r="L8" s="108"/>
    </row>
    <row r="9" spans="1:13" customFormat="1" ht="15.75" thickBot="1" x14ac:dyDescent="0.3">
      <c r="A9" s="238"/>
      <c r="B9" s="238"/>
      <c r="C9" s="103"/>
      <c r="D9" s="103"/>
      <c r="E9" s="234"/>
      <c r="F9" s="234"/>
      <c r="G9" s="234"/>
      <c r="H9" s="234"/>
      <c r="I9" s="234"/>
      <c r="J9" s="234"/>
      <c r="K9" s="234"/>
      <c r="L9" s="234"/>
      <c r="M9" s="234"/>
    </row>
    <row r="10" spans="1:13" customFormat="1" x14ac:dyDescent="0.25">
      <c r="A10" s="233"/>
      <c r="B10" s="233"/>
      <c r="C10" s="103"/>
      <c r="D10" s="103"/>
      <c r="E10" s="103"/>
      <c r="F10" s="103"/>
      <c r="G10" s="103"/>
      <c r="H10" s="103"/>
      <c r="I10" s="103"/>
      <c r="J10" s="103"/>
      <c r="K10" s="229"/>
      <c r="L10" s="229"/>
      <c r="M10" s="103"/>
    </row>
    <row r="11" spans="1:13" customFormat="1" ht="15.75" thickBot="1" x14ac:dyDescent="0.3">
      <c r="A11" s="101" t="s">
        <v>4</v>
      </c>
      <c r="B11" s="102"/>
      <c r="C11" s="106" t="s">
        <v>3</v>
      </c>
      <c r="D11" s="230"/>
      <c r="E11" s="231"/>
      <c r="F11" s="231"/>
      <c r="G11" s="231"/>
      <c r="H11" s="231"/>
      <c r="I11" s="231"/>
      <c r="J11" s="231"/>
      <c r="K11" s="107"/>
      <c r="L11" s="108"/>
      <c r="M11" s="108"/>
    </row>
    <row r="12" spans="1:13" customFormat="1" ht="15.75" customHeight="1" thickBot="1" x14ac:dyDescent="0.3">
      <c r="A12" s="238"/>
      <c r="B12" s="238"/>
      <c r="C12" s="103"/>
      <c r="E12" s="103"/>
      <c r="F12" s="103"/>
      <c r="G12" s="103"/>
      <c r="H12" s="103"/>
      <c r="I12" s="232" t="s">
        <v>11</v>
      </c>
      <c r="J12" s="232"/>
      <c r="K12" s="103"/>
      <c r="L12" s="103"/>
      <c r="M12" s="103"/>
    </row>
    <row r="13" spans="1:13" customFormat="1" x14ac:dyDescent="0.25">
      <c r="A13" s="233"/>
      <c r="B13" s="233"/>
      <c r="C13" s="103"/>
      <c r="D13" s="234"/>
      <c r="E13" s="234"/>
      <c r="F13" s="234"/>
      <c r="G13" s="234"/>
      <c r="H13" s="234"/>
      <c r="I13" s="234"/>
      <c r="J13" s="234"/>
      <c r="K13" s="234"/>
      <c r="L13" s="234"/>
      <c r="M13" s="234"/>
    </row>
    <row r="14" spans="1:13" customFormat="1" ht="15.75" thickBot="1" x14ac:dyDescent="0.3">
      <c r="A14" s="101" t="s">
        <v>6</v>
      </c>
      <c r="B14" s="102"/>
      <c r="C14" s="103"/>
      <c r="D14" s="104"/>
      <c r="E14" s="104"/>
      <c r="F14" s="232"/>
      <c r="G14" s="232"/>
      <c r="H14" s="104"/>
      <c r="I14" s="104"/>
      <c r="J14" s="232"/>
      <c r="K14" s="232"/>
      <c r="L14" s="232"/>
      <c r="M14" s="104"/>
    </row>
    <row r="15" spans="1:13" customFormat="1" ht="15.75" thickBot="1" x14ac:dyDescent="0.3">
      <c r="A15" s="102"/>
      <c r="B15" s="102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3" customFormat="1" ht="15.75" customHeight="1" thickBot="1" x14ac:dyDescent="0.3">
      <c r="A16" s="102"/>
      <c r="B16" s="102"/>
      <c r="D16" s="103"/>
      <c r="E16" s="103"/>
      <c r="F16" s="232" t="s">
        <v>449</v>
      </c>
      <c r="G16" s="232"/>
      <c r="H16" s="103"/>
      <c r="I16" s="236"/>
      <c r="J16" s="237"/>
      <c r="K16" s="109"/>
      <c r="L16" s="110"/>
    </row>
    <row r="17" spans="1:27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</row>
    <row r="18" spans="1:27" customFormat="1" x14ac:dyDescent="0.25">
      <c r="A18" s="112"/>
    </row>
    <row r="19" spans="1:27" customFormat="1" x14ac:dyDescent="0.25">
      <c r="A19" s="99" t="s">
        <v>450</v>
      </c>
    </row>
    <row r="20" spans="1:27" customFormat="1" x14ac:dyDescent="0.25">
      <c r="A20" s="113" t="s">
        <v>18</v>
      </c>
    </row>
    <row r="21" spans="1:27" customFormat="1" x14ac:dyDescent="0.25">
      <c r="A21" s="100" t="s">
        <v>451</v>
      </c>
      <c r="Q21" s="101" t="s">
        <v>19</v>
      </c>
      <c r="R21" s="101" t="s">
        <v>452</v>
      </c>
    </row>
    <row r="22" spans="1:27" customFormat="1" ht="20.25" customHeight="1" x14ac:dyDescent="0.25">
      <c r="A22" s="114" t="s">
        <v>21</v>
      </c>
      <c r="B22" s="235" t="s">
        <v>23</v>
      </c>
      <c r="C22" s="235" t="s">
        <v>57</v>
      </c>
      <c r="D22" s="235"/>
      <c r="E22" s="235"/>
      <c r="F22" s="235"/>
      <c r="G22" s="235"/>
      <c r="H22" s="235"/>
      <c r="I22" s="235" t="s">
        <v>58</v>
      </c>
      <c r="J22" s="114" t="s">
        <v>59</v>
      </c>
    </row>
    <row r="23" spans="1:27" customFormat="1" x14ac:dyDescent="0.25">
      <c r="A23" s="239" t="s">
        <v>22</v>
      </c>
      <c r="B23" s="235"/>
      <c r="C23" s="235" t="s">
        <v>24</v>
      </c>
      <c r="D23" s="235" t="s">
        <v>61</v>
      </c>
      <c r="E23" s="235" t="s">
        <v>62</v>
      </c>
      <c r="F23" s="235" t="s">
        <v>63</v>
      </c>
      <c r="G23" s="235" t="s">
        <v>64</v>
      </c>
      <c r="H23" s="114" t="s">
        <v>65</v>
      </c>
      <c r="I23" s="235"/>
      <c r="J23" s="227" t="s">
        <v>60</v>
      </c>
    </row>
    <row r="24" spans="1:27" customFormat="1" x14ac:dyDescent="0.25">
      <c r="A24" s="240"/>
      <c r="B24" s="235"/>
      <c r="C24" s="235"/>
      <c r="D24" s="235"/>
      <c r="E24" s="235"/>
      <c r="F24" s="235"/>
      <c r="G24" s="235"/>
      <c r="H24" s="114" t="s">
        <v>453</v>
      </c>
      <c r="I24" s="235"/>
      <c r="J24" s="228"/>
    </row>
    <row r="25" spans="1:27" customFormat="1" ht="9.75" customHeight="1" x14ac:dyDescent="0.25">
      <c r="A25" s="115">
        <v>1</v>
      </c>
      <c r="B25" s="115">
        <v>2</v>
      </c>
      <c r="C25" s="115">
        <v>3</v>
      </c>
      <c r="D25" s="115">
        <v>4</v>
      </c>
      <c r="E25" s="115">
        <v>5</v>
      </c>
      <c r="F25" s="115">
        <v>6</v>
      </c>
      <c r="G25" s="115">
        <v>7</v>
      </c>
      <c r="H25" s="115">
        <v>8</v>
      </c>
      <c r="I25" s="115">
        <v>9</v>
      </c>
      <c r="J25" s="115">
        <v>10</v>
      </c>
    </row>
    <row r="26" spans="1:27" s="8" customFormat="1" x14ac:dyDescent="0.25">
      <c r="A26" s="63"/>
      <c r="B26" s="63" t="s">
        <v>67</v>
      </c>
      <c r="C26" s="116">
        <f>C27+C46+C101+C111</f>
        <v>0</v>
      </c>
      <c r="D26" s="116">
        <f t="shared" ref="D26:J26" si="0">D27+D46+D101+D111</f>
        <v>0</v>
      </c>
      <c r="E26" s="116">
        <f t="shared" si="0"/>
        <v>0</v>
      </c>
      <c r="F26" s="116">
        <f>F27+F46+F101+F111</f>
        <v>0</v>
      </c>
      <c r="G26" s="116">
        <f t="shared" si="0"/>
        <v>0</v>
      </c>
      <c r="H26" s="116">
        <f t="shared" si="0"/>
        <v>0</v>
      </c>
      <c r="I26" s="116">
        <f t="shared" si="0"/>
        <v>0</v>
      </c>
      <c r="J26" s="116">
        <f t="shared" si="0"/>
        <v>0</v>
      </c>
    </row>
    <row r="27" spans="1:27" s="8" customFormat="1" x14ac:dyDescent="0.25">
      <c r="A27" s="64">
        <v>71</v>
      </c>
      <c r="B27" s="64" t="s">
        <v>68</v>
      </c>
      <c r="C27" s="117">
        <f>C28+C32+C36+C37+C42+C43+C44+C45</f>
        <v>0</v>
      </c>
      <c r="D27" s="117">
        <f t="shared" ref="D27:J27" si="1">D28+D32+D36+D37+D42+D43+D44+D45</f>
        <v>0</v>
      </c>
      <c r="E27" s="117">
        <f t="shared" si="1"/>
        <v>0</v>
      </c>
      <c r="F27" s="117">
        <f t="shared" si="1"/>
        <v>0</v>
      </c>
      <c r="G27" s="117">
        <f t="shared" si="1"/>
        <v>0</v>
      </c>
      <c r="H27" s="117">
        <f t="shared" si="1"/>
        <v>0</v>
      </c>
      <c r="I27" s="117">
        <f t="shared" si="1"/>
        <v>0</v>
      </c>
      <c r="J27" s="117">
        <f t="shared" si="1"/>
        <v>0</v>
      </c>
    </row>
    <row r="28" spans="1:27" s="8" customFormat="1" ht="15" customHeight="1" x14ac:dyDescent="0.25">
      <c r="A28" s="64">
        <v>711</v>
      </c>
      <c r="B28" s="64" t="s">
        <v>25</v>
      </c>
      <c r="C28" s="117">
        <f>C29+C30+C31</f>
        <v>0</v>
      </c>
      <c r="D28" s="117">
        <f t="shared" ref="D28:J28" si="2">D29+D30+D31</f>
        <v>0</v>
      </c>
      <c r="E28" s="117">
        <f t="shared" si="2"/>
        <v>0</v>
      </c>
      <c r="F28" s="117">
        <f t="shared" si="2"/>
        <v>0</v>
      </c>
      <c r="G28" s="117">
        <f t="shared" si="2"/>
        <v>0</v>
      </c>
      <c r="H28" s="117">
        <f t="shared" si="2"/>
        <v>0</v>
      </c>
      <c r="I28" s="117">
        <f t="shared" si="2"/>
        <v>0</v>
      </c>
      <c r="J28" s="117">
        <f t="shared" si="2"/>
        <v>0</v>
      </c>
    </row>
    <row r="29" spans="1:27" s="7" customFormat="1" x14ac:dyDescent="0.25">
      <c r="A29" s="47">
        <v>7111</v>
      </c>
      <c r="B29" s="47" t="s">
        <v>69</v>
      </c>
      <c r="C29" s="118"/>
      <c r="D29" s="118"/>
      <c r="E29" s="118"/>
      <c r="F29" s="118"/>
      <c r="G29" s="118"/>
      <c r="H29" s="119">
        <f>C29+D29+E29+F29+G29</f>
        <v>0</v>
      </c>
      <c r="I29" s="118"/>
      <c r="J29" s="119">
        <f>H29+I29</f>
        <v>0</v>
      </c>
    </row>
    <row r="30" spans="1:27" s="7" customFormat="1" x14ac:dyDescent="0.25">
      <c r="A30" s="47">
        <v>7112</v>
      </c>
      <c r="B30" s="47" t="s">
        <v>70</v>
      </c>
      <c r="C30" s="118"/>
      <c r="D30" s="118"/>
      <c r="E30" s="118"/>
      <c r="F30" s="118"/>
      <c r="G30" s="118"/>
      <c r="H30" s="119">
        <f t="shared" ref="H30:H45" si="3">C30+D30+E30+F30+G30</f>
        <v>0</v>
      </c>
      <c r="I30" s="118"/>
      <c r="J30" s="119">
        <f t="shared" ref="J30:J45" si="4">H30+I30</f>
        <v>0</v>
      </c>
    </row>
    <row r="31" spans="1:27" s="7" customFormat="1" ht="15" customHeight="1" x14ac:dyDescent="0.25">
      <c r="A31" s="47">
        <v>7113</v>
      </c>
      <c r="B31" s="47" t="s">
        <v>71</v>
      </c>
      <c r="C31" s="118"/>
      <c r="D31" s="118"/>
      <c r="E31" s="118"/>
      <c r="F31" s="118"/>
      <c r="G31" s="118"/>
      <c r="H31" s="119">
        <f t="shared" si="3"/>
        <v>0</v>
      </c>
      <c r="I31" s="118"/>
      <c r="J31" s="119">
        <f t="shared" si="4"/>
        <v>0</v>
      </c>
    </row>
    <row r="32" spans="1:27" s="8" customFormat="1" x14ac:dyDescent="0.25">
      <c r="A32" s="64">
        <v>712</v>
      </c>
      <c r="B32" s="65" t="s">
        <v>72</v>
      </c>
      <c r="C32" s="117">
        <f>C33+C34+C35</f>
        <v>0</v>
      </c>
      <c r="D32" s="117">
        <f t="shared" ref="D32:J32" si="5">D33+D34+D35</f>
        <v>0</v>
      </c>
      <c r="E32" s="117">
        <f t="shared" si="5"/>
        <v>0</v>
      </c>
      <c r="F32" s="117">
        <f t="shared" si="5"/>
        <v>0</v>
      </c>
      <c r="G32" s="117">
        <f t="shared" si="5"/>
        <v>0</v>
      </c>
      <c r="H32" s="117">
        <f t="shared" si="5"/>
        <v>0</v>
      </c>
      <c r="I32" s="117">
        <f t="shared" si="5"/>
        <v>0</v>
      </c>
      <c r="J32" s="117">
        <f t="shared" si="5"/>
        <v>0</v>
      </c>
    </row>
    <row r="33" spans="1:10" s="7" customFormat="1" ht="24.75" x14ac:dyDescent="0.25">
      <c r="A33" s="46"/>
      <c r="B33" s="66" t="s">
        <v>73</v>
      </c>
      <c r="C33" s="118"/>
      <c r="D33" s="118"/>
      <c r="E33" s="118"/>
      <c r="F33" s="118"/>
      <c r="G33" s="118"/>
      <c r="H33" s="119">
        <f t="shared" si="3"/>
        <v>0</v>
      </c>
      <c r="I33" s="118"/>
      <c r="J33" s="119">
        <f t="shared" si="4"/>
        <v>0</v>
      </c>
    </row>
    <row r="34" spans="1:10" s="7" customFormat="1" x14ac:dyDescent="0.25">
      <c r="A34" s="47"/>
      <c r="B34" s="67" t="s">
        <v>74</v>
      </c>
      <c r="C34" s="118"/>
      <c r="D34" s="118"/>
      <c r="E34" s="118"/>
      <c r="F34" s="118"/>
      <c r="G34" s="118"/>
      <c r="H34" s="119">
        <f t="shared" si="3"/>
        <v>0</v>
      </c>
      <c r="I34" s="118"/>
      <c r="J34" s="119">
        <f t="shared" si="4"/>
        <v>0</v>
      </c>
    </row>
    <row r="35" spans="1:10" s="7" customFormat="1" ht="25.5" x14ac:dyDescent="0.25">
      <c r="A35" s="47"/>
      <c r="B35" s="67" t="s">
        <v>75</v>
      </c>
      <c r="C35" s="118"/>
      <c r="D35" s="118"/>
      <c r="E35" s="118"/>
      <c r="F35" s="118"/>
      <c r="G35" s="118"/>
      <c r="H35" s="119">
        <f t="shared" si="3"/>
        <v>0</v>
      </c>
      <c r="I35" s="118"/>
      <c r="J35" s="119">
        <f t="shared" si="4"/>
        <v>0</v>
      </c>
    </row>
    <row r="36" spans="1:10" s="8" customFormat="1" ht="23.25" x14ac:dyDescent="0.25">
      <c r="A36" s="64">
        <v>713</v>
      </c>
      <c r="B36" s="64" t="s">
        <v>26</v>
      </c>
      <c r="C36" s="120"/>
      <c r="D36" s="120"/>
      <c r="E36" s="120"/>
      <c r="F36" s="120"/>
      <c r="G36" s="120"/>
      <c r="H36" s="117">
        <f t="shared" si="3"/>
        <v>0</v>
      </c>
      <c r="I36" s="120"/>
      <c r="J36" s="117">
        <f t="shared" si="4"/>
        <v>0</v>
      </c>
    </row>
    <row r="37" spans="1:10" s="8" customFormat="1" x14ac:dyDescent="0.25">
      <c r="A37" s="64">
        <v>714</v>
      </c>
      <c r="B37" s="64" t="s">
        <v>27</v>
      </c>
      <c r="C37" s="117">
        <f>C38+C39+C40+C41</f>
        <v>0</v>
      </c>
      <c r="D37" s="117">
        <f t="shared" ref="D37:J37" si="6">D38+D39+D40+D41</f>
        <v>0</v>
      </c>
      <c r="E37" s="117">
        <f t="shared" si="6"/>
        <v>0</v>
      </c>
      <c r="F37" s="117">
        <f t="shared" si="6"/>
        <v>0</v>
      </c>
      <c r="G37" s="117">
        <f t="shared" si="6"/>
        <v>0</v>
      </c>
      <c r="H37" s="117">
        <f t="shared" si="6"/>
        <v>0</v>
      </c>
      <c r="I37" s="117">
        <f t="shared" si="6"/>
        <v>0</v>
      </c>
      <c r="J37" s="117">
        <f t="shared" si="6"/>
        <v>0</v>
      </c>
    </row>
    <row r="38" spans="1:10" s="7" customFormat="1" x14ac:dyDescent="0.25">
      <c r="A38" s="47">
        <v>7141</v>
      </c>
      <c r="B38" s="47" t="s">
        <v>76</v>
      </c>
      <c r="C38" s="118"/>
      <c r="D38" s="118"/>
      <c r="E38" s="118"/>
      <c r="F38" s="118"/>
      <c r="G38" s="118"/>
      <c r="H38" s="119">
        <f t="shared" si="3"/>
        <v>0</v>
      </c>
      <c r="I38" s="118"/>
      <c r="J38" s="119">
        <f t="shared" si="4"/>
        <v>0</v>
      </c>
    </row>
    <row r="39" spans="1:10" s="7" customFormat="1" x14ac:dyDescent="0.25">
      <c r="A39" s="47">
        <v>7142</v>
      </c>
      <c r="B39" s="47" t="s">
        <v>77</v>
      </c>
      <c r="C39" s="118"/>
      <c r="D39" s="118"/>
      <c r="E39" s="118"/>
      <c r="F39" s="118"/>
      <c r="G39" s="118"/>
      <c r="H39" s="119">
        <f t="shared" si="3"/>
        <v>0</v>
      </c>
      <c r="I39" s="118"/>
      <c r="J39" s="119">
        <f t="shared" si="4"/>
        <v>0</v>
      </c>
    </row>
    <row r="40" spans="1:10" s="7" customFormat="1" x14ac:dyDescent="0.25">
      <c r="A40" s="47">
        <v>7143</v>
      </c>
      <c r="B40" s="47" t="s">
        <v>78</v>
      </c>
      <c r="C40" s="118"/>
      <c r="D40" s="118"/>
      <c r="E40" s="118"/>
      <c r="F40" s="118"/>
      <c r="G40" s="118"/>
      <c r="H40" s="119">
        <f t="shared" si="3"/>
        <v>0</v>
      </c>
      <c r="I40" s="118"/>
      <c r="J40" s="119">
        <f t="shared" si="4"/>
        <v>0</v>
      </c>
    </row>
    <row r="41" spans="1:10" s="7" customFormat="1" x14ac:dyDescent="0.25">
      <c r="A41" s="47">
        <v>7149</v>
      </c>
      <c r="B41" s="47" t="s">
        <v>79</v>
      </c>
      <c r="C41" s="118"/>
      <c r="D41" s="118"/>
      <c r="E41" s="118"/>
      <c r="F41" s="118"/>
      <c r="G41" s="118"/>
      <c r="H41" s="119">
        <f t="shared" si="3"/>
        <v>0</v>
      </c>
      <c r="I41" s="118"/>
      <c r="J41" s="119">
        <f t="shared" si="4"/>
        <v>0</v>
      </c>
    </row>
    <row r="42" spans="1:10" s="8" customFormat="1" x14ac:dyDescent="0.25">
      <c r="A42" s="64">
        <v>715</v>
      </c>
      <c r="B42" s="64" t="s">
        <v>28</v>
      </c>
      <c r="C42" s="120"/>
      <c r="D42" s="120"/>
      <c r="E42" s="120"/>
      <c r="F42" s="120"/>
      <c r="G42" s="120"/>
      <c r="H42" s="117">
        <f t="shared" si="3"/>
        <v>0</v>
      </c>
      <c r="I42" s="120"/>
      <c r="J42" s="117">
        <f t="shared" si="4"/>
        <v>0</v>
      </c>
    </row>
    <row r="43" spans="1:10" s="8" customFormat="1" x14ac:dyDescent="0.25">
      <c r="A43" s="64">
        <v>716</v>
      </c>
      <c r="B43" s="64" t="s">
        <v>80</v>
      </c>
      <c r="C43" s="120"/>
      <c r="D43" s="120"/>
      <c r="E43" s="120"/>
      <c r="F43" s="120"/>
      <c r="G43" s="120"/>
      <c r="H43" s="117">
        <f t="shared" si="3"/>
        <v>0</v>
      </c>
      <c r="I43" s="120"/>
      <c r="J43" s="117">
        <f t="shared" si="4"/>
        <v>0</v>
      </c>
    </row>
    <row r="44" spans="1:10" s="8" customFormat="1" x14ac:dyDescent="0.25">
      <c r="A44" s="64">
        <v>717</v>
      </c>
      <c r="B44" s="64" t="s">
        <v>81</v>
      </c>
      <c r="C44" s="120"/>
      <c r="D44" s="120"/>
      <c r="E44" s="120"/>
      <c r="F44" s="120"/>
      <c r="G44" s="120"/>
      <c r="H44" s="117">
        <f t="shared" si="3"/>
        <v>0</v>
      </c>
      <c r="I44" s="120"/>
      <c r="J44" s="117">
        <f t="shared" si="4"/>
        <v>0</v>
      </c>
    </row>
    <row r="45" spans="1:10" s="8" customFormat="1" x14ac:dyDescent="0.25">
      <c r="A45" s="64">
        <v>719</v>
      </c>
      <c r="B45" s="64" t="s">
        <v>29</v>
      </c>
      <c r="C45" s="120"/>
      <c r="D45" s="120"/>
      <c r="E45" s="120"/>
      <c r="F45" s="120"/>
      <c r="G45" s="120"/>
      <c r="H45" s="117">
        <f t="shared" si="3"/>
        <v>0</v>
      </c>
      <c r="I45" s="120"/>
      <c r="J45" s="117">
        <f t="shared" si="4"/>
        <v>0</v>
      </c>
    </row>
    <row r="46" spans="1:10" s="8" customFormat="1" x14ac:dyDescent="0.25">
      <c r="A46" s="65">
        <v>72</v>
      </c>
      <c r="B46" s="65" t="s">
        <v>82</v>
      </c>
      <c r="C46" s="117">
        <f>C47+C64+C81+C84+C100</f>
        <v>0</v>
      </c>
      <c r="D46" s="117">
        <f t="shared" ref="D46:J46" si="7">D47+D64+D81+D84+D100</f>
        <v>0</v>
      </c>
      <c r="E46" s="117">
        <f t="shared" si="7"/>
        <v>0</v>
      </c>
      <c r="F46" s="117">
        <f t="shared" si="7"/>
        <v>0</v>
      </c>
      <c r="G46" s="117">
        <f t="shared" si="7"/>
        <v>0</v>
      </c>
      <c r="H46" s="117">
        <f t="shared" si="7"/>
        <v>0</v>
      </c>
      <c r="I46" s="117">
        <f t="shared" si="7"/>
        <v>0</v>
      </c>
      <c r="J46" s="117">
        <f t="shared" si="7"/>
        <v>0</v>
      </c>
    </row>
    <row r="47" spans="1:10" s="8" customFormat="1" ht="22.5" x14ac:dyDescent="0.25">
      <c r="A47" s="68">
        <v>721</v>
      </c>
      <c r="B47" s="69" t="s">
        <v>83</v>
      </c>
      <c r="C47" s="117">
        <f>C48+C52+C55+C56+C57+C63</f>
        <v>0</v>
      </c>
      <c r="D47" s="117">
        <f t="shared" ref="D47:J47" si="8">D48+D52+D55+D56+D57+D63</f>
        <v>0</v>
      </c>
      <c r="E47" s="117">
        <f t="shared" si="8"/>
        <v>0</v>
      </c>
      <c r="F47" s="117">
        <f t="shared" si="8"/>
        <v>0</v>
      </c>
      <c r="G47" s="117">
        <f t="shared" si="8"/>
        <v>0</v>
      </c>
      <c r="H47" s="117">
        <f t="shared" si="8"/>
        <v>0</v>
      </c>
      <c r="I47" s="117">
        <f t="shared" si="8"/>
        <v>0</v>
      </c>
      <c r="J47" s="117">
        <f t="shared" si="8"/>
        <v>0</v>
      </c>
    </row>
    <row r="48" spans="1:10" s="8" customFormat="1" ht="24" x14ac:dyDescent="0.25">
      <c r="A48" s="47">
        <v>7211</v>
      </c>
      <c r="B48" s="70" t="s">
        <v>84</v>
      </c>
      <c r="C48" s="119">
        <f>C49+C50+C51</f>
        <v>0</v>
      </c>
      <c r="D48" s="119">
        <f t="shared" ref="D48:J48" si="9">D49+D50+D51</f>
        <v>0</v>
      </c>
      <c r="E48" s="119">
        <f t="shared" si="9"/>
        <v>0</v>
      </c>
      <c r="F48" s="119">
        <f t="shared" si="9"/>
        <v>0</v>
      </c>
      <c r="G48" s="119">
        <f t="shared" si="9"/>
        <v>0</v>
      </c>
      <c r="H48" s="119">
        <f t="shared" si="9"/>
        <v>0</v>
      </c>
      <c r="I48" s="119">
        <f t="shared" si="9"/>
        <v>0</v>
      </c>
      <c r="J48" s="119">
        <f t="shared" si="9"/>
        <v>0</v>
      </c>
    </row>
    <row r="49" spans="1:10" s="7" customFormat="1" ht="24" x14ac:dyDescent="0.25">
      <c r="A49" s="71"/>
      <c r="B49" s="67" t="s">
        <v>85</v>
      </c>
      <c r="C49" s="118"/>
      <c r="D49" s="118"/>
      <c r="E49" s="118"/>
      <c r="F49" s="118"/>
      <c r="G49" s="118"/>
      <c r="H49" s="119">
        <f>C49+D49+E49+F49+G49</f>
        <v>0</v>
      </c>
      <c r="I49" s="118"/>
      <c r="J49" s="119">
        <f>H49+I49</f>
        <v>0</v>
      </c>
    </row>
    <row r="50" spans="1:10" s="7" customFormat="1" ht="24" x14ac:dyDescent="0.25">
      <c r="A50" s="71"/>
      <c r="B50" s="67" t="s">
        <v>86</v>
      </c>
      <c r="C50" s="118"/>
      <c r="D50" s="118"/>
      <c r="E50" s="118"/>
      <c r="F50" s="118"/>
      <c r="G50" s="118"/>
      <c r="H50" s="119">
        <f>C50+D50+E50+F50+G50</f>
        <v>0</v>
      </c>
      <c r="I50" s="118"/>
      <c r="J50" s="119">
        <f>H50+I50</f>
        <v>0</v>
      </c>
    </row>
    <row r="51" spans="1:10" s="7" customFormat="1" ht="24" x14ac:dyDescent="0.25">
      <c r="A51" s="72"/>
      <c r="B51" s="73" t="s">
        <v>87</v>
      </c>
      <c r="C51" s="118"/>
      <c r="D51" s="118"/>
      <c r="E51" s="118"/>
      <c r="F51" s="118"/>
      <c r="G51" s="118"/>
      <c r="H51" s="119">
        <f>C51+D51+E51+F51+G51</f>
        <v>0</v>
      </c>
      <c r="I51" s="118"/>
      <c r="J51" s="119">
        <f>H51+I51</f>
        <v>0</v>
      </c>
    </row>
    <row r="52" spans="1:10" s="8" customFormat="1" x14ac:dyDescent="0.25">
      <c r="A52" s="47">
        <v>7212</v>
      </c>
      <c r="B52" s="70" t="s">
        <v>88</v>
      </c>
      <c r="C52" s="119">
        <f>C53+C54</f>
        <v>0</v>
      </c>
      <c r="D52" s="119">
        <f t="shared" ref="D52:J52" si="10">D53+D54</f>
        <v>0</v>
      </c>
      <c r="E52" s="119">
        <f t="shared" si="10"/>
        <v>0</v>
      </c>
      <c r="F52" s="119">
        <f t="shared" si="10"/>
        <v>0</v>
      </c>
      <c r="G52" s="119">
        <f t="shared" si="10"/>
        <v>0</v>
      </c>
      <c r="H52" s="119">
        <f t="shared" si="10"/>
        <v>0</v>
      </c>
      <c r="I52" s="119">
        <f t="shared" si="10"/>
        <v>0</v>
      </c>
      <c r="J52" s="119">
        <f t="shared" si="10"/>
        <v>0</v>
      </c>
    </row>
    <row r="53" spans="1:10" s="7" customFormat="1" ht="15" customHeight="1" x14ac:dyDescent="0.25">
      <c r="A53" s="71"/>
      <c r="B53" s="67" t="s">
        <v>89</v>
      </c>
      <c r="C53" s="118"/>
      <c r="D53" s="118"/>
      <c r="E53" s="118"/>
      <c r="F53" s="118"/>
      <c r="G53" s="118"/>
      <c r="H53" s="119">
        <f>C53+D53+E53+F53+G53</f>
        <v>0</v>
      </c>
      <c r="I53" s="118"/>
      <c r="J53" s="119">
        <f>H53+I53</f>
        <v>0</v>
      </c>
    </row>
    <row r="54" spans="1:10" s="7" customFormat="1" x14ac:dyDescent="0.25">
      <c r="A54" s="71"/>
      <c r="B54" s="67" t="s">
        <v>90</v>
      </c>
      <c r="C54" s="118"/>
      <c r="D54" s="118"/>
      <c r="E54" s="118"/>
      <c r="F54" s="118"/>
      <c r="G54" s="118"/>
      <c r="H54" s="119">
        <f>C54+D54+E54+F54+G54</f>
        <v>0</v>
      </c>
      <c r="I54" s="118"/>
      <c r="J54" s="119">
        <f>H54+I54</f>
        <v>0</v>
      </c>
    </row>
    <row r="55" spans="1:10" s="7" customFormat="1" x14ac:dyDescent="0.25">
      <c r="A55" s="47">
        <v>7213</v>
      </c>
      <c r="B55" s="70" t="s">
        <v>91</v>
      </c>
      <c r="C55" s="118"/>
      <c r="D55" s="118"/>
      <c r="E55" s="118"/>
      <c r="F55" s="118"/>
      <c r="G55" s="118"/>
      <c r="H55" s="119">
        <f>C55+D55+E55+F55+G55</f>
        <v>0</v>
      </c>
      <c r="I55" s="118"/>
      <c r="J55" s="119">
        <f>H55+I55</f>
        <v>0</v>
      </c>
    </row>
    <row r="56" spans="1:10" s="7" customFormat="1" x14ac:dyDescent="0.25">
      <c r="A56" s="74">
        <v>7214</v>
      </c>
      <c r="B56" s="75" t="s">
        <v>92</v>
      </c>
      <c r="C56" s="118"/>
      <c r="D56" s="118"/>
      <c r="E56" s="118"/>
      <c r="F56" s="118"/>
      <c r="G56" s="118"/>
      <c r="H56" s="119">
        <f>C56+D56+E56+F56+G56</f>
        <v>0</v>
      </c>
      <c r="I56" s="118"/>
      <c r="J56" s="119">
        <f>H56+I56</f>
        <v>0</v>
      </c>
    </row>
    <row r="57" spans="1:10" s="7" customFormat="1" ht="25.5" x14ac:dyDescent="0.25">
      <c r="A57" s="47">
        <v>7215</v>
      </c>
      <c r="B57" s="47" t="s">
        <v>93</v>
      </c>
      <c r="C57" s="119">
        <f>C58+C59+C60+C61+C62</f>
        <v>0</v>
      </c>
      <c r="D57" s="119">
        <f t="shared" ref="D57:J57" si="11">D58+D59+D60+D61+D62</f>
        <v>0</v>
      </c>
      <c r="E57" s="119">
        <f t="shared" si="11"/>
        <v>0</v>
      </c>
      <c r="F57" s="119">
        <f t="shared" si="11"/>
        <v>0</v>
      </c>
      <c r="G57" s="119">
        <f t="shared" si="11"/>
        <v>0</v>
      </c>
      <c r="H57" s="119">
        <f t="shared" si="11"/>
        <v>0</v>
      </c>
      <c r="I57" s="119">
        <f t="shared" si="11"/>
        <v>0</v>
      </c>
      <c r="J57" s="119">
        <f t="shared" si="11"/>
        <v>0</v>
      </c>
    </row>
    <row r="58" spans="1:10" s="7" customFormat="1" ht="24" x14ac:dyDescent="0.25">
      <c r="A58" s="47"/>
      <c r="B58" s="67" t="s">
        <v>94</v>
      </c>
      <c r="C58" s="118"/>
      <c r="D58" s="118"/>
      <c r="E58" s="118"/>
      <c r="F58" s="118"/>
      <c r="G58" s="118"/>
      <c r="H58" s="119">
        <f t="shared" ref="H58:H63" si="12">C58+D58+E58+F58+G58</f>
        <v>0</v>
      </c>
      <c r="I58" s="118"/>
      <c r="J58" s="119">
        <f t="shared" ref="J58:J63" si="13">H58+I58</f>
        <v>0</v>
      </c>
    </row>
    <row r="59" spans="1:10" s="7" customFormat="1" ht="25.5" customHeight="1" x14ac:dyDescent="0.25">
      <c r="A59" s="47"/>
      <c r="B59" s="67" t="s">
        <v>95</v>
      </c>
      <c r="C59" s="118"/>
      <c r="D59" s="118"/>
      <c r="E59" s="118"/>
      <c r="F59" s="118"/>
      <c r="G59" s="118"/>
      <c r="H59" s="119">
        <f t="shared" si="12"/>
        <v>0</v>
      </c>
      <c r="I59" s="118"/>
      <c r="J59" s="119">
        <f t="shared" si="13"/>
        <v>0</v>
      </c>
    </row>
    <row r="60" spans="1:10" s="7" customFormat="1" ht="24" x14ac:dyDescent="0.25">
      <c r="A60" s="47"/>
      <c r="B60" s="67" t="s">
        <v>96</v>
      </c>
      <c r="C60" s="118"/>
      <c r="D60" s="118"/>
      <c r="E60" s="118"/>
      <c r="F60" s="118"/>
      <c r="G60" s="118"/>
      <c r="H60" s="119">
        <f t="shared" si="12"/>
        <v>0</v>
      </c>
      <c r="I60" s="118"/>
      <c r="J60" s="119">
        <f t="shared" si="13"/>
        <v>0</v>
      </c>
    </row>
    <row r="61" spans="1:10" s="7" customFormat="1" ht="15" customHeight="1" x14ac:dyDescent="0.25">
      <c r="A61" s="47"/>
      <c r="B61" s="67" t="s">
        <v>97</v>
      </c>
      <c r="C61" s="118"/>
      <c r="D61" s="118"/>
      <c r="E61" s="118"/>
      <c r="F61" s="118"/>
      <c r="G61" s="118"/>
      <c r="H61" s="119">
        <f t="shared" si="12"/>
        <v>0</v>
      </c>
      <c r="I61" s="118"/>
      <c r="J61" s="119">
        <f t="shared" si="13"/>
        <v>0</v>
      </c>
    </row>
    <row r="62" spans="1:10" s="7" customFormat="1" ht="15" customHeight="1" x14ac:dyDescent="0.25">
      <c r="A62" s="47"/>
      <c r="B62" s="67" t="s">
        <v>98</v>
      </c>
      <c r="C62" s="118"/>
      <c r="D62" s="118"/>
      <c r="E62" s="118"/>
      <c r="F62" s="118"/>
      <c r="G62" s="118"/>
      <c r="H62" s="119">
        <f t="shared" si="12"/>
        <v>0</v>
      </c>
      <c r="I62" s="118"/>
      <c r="J62" s="119">
        <f t="shared" si="13"/>
        <v>0</v>
      </c>
    </row>
    <row r="63" spans="1:10" s="7" customFormat="1" ht="23.25" x14ac:dyDescent="0.25">
      <c r="A63" s="74">
        <v>7216</v>
      </c>
      <c r="B63" s="74" t="s">
        <v>99</v>
      </c>
      <c r="C63" s="118"/>
      <c r="D63" s="118"/>
      <c r="E63" s="118"/>
      <c r="F63" s="118"/>
      <c r="G63" s="118"/>
      <c r="H63" s="119">
        <f t="shared" si="12"/>
        <v>0</v>
      </c>
      <c r="I63" s="118"/>
      <c r="J63" s="119">
        <f t="shared" si="13"/>
        <v>0</v>
      </c>
    </row>
    <row r="64" spans="1:10" s="8" customFormat="1" ht="22.5" x14ac:dyDescent="0.25">
      <c r="A64" s="64">
        <v>722</v>
      </c>
      <c r="B64" s="69" t="s">
        <v>148</v>
      </c>
      <c r="C64" s="117">
        <f>C65+C68+C69+C73+C80</f>
        <v>0</v>
      </c>
      <c r="D64" s="117">
        <f t="shared" ref="D64:J64" si="14">D65+D68+D69+D73+D80</f>
        <v>0</v>
      </c>
      <c r="E64" s="117">
        <f t="shared" si="14"/>
        <v>0</v>
      </c>
      <c r="F64" s="117">
        <f t="shared" si="14"/>
        <v>0</v>
      </c>
      <c r="G64" s="117">
        <f t="shared" si="14"/>
        <v>0</v>
      </c>
      <c r="H64" s="117">
        <f t="shared" si="14"/>
        <v>0</v>
      </c>
      <c r="I64" s="117">
        <f t="shared" si="14"/>
        <v>0</v>
      </c>
      <c r="J64" s="117">
        <f t="shared" si="14"/>
        <v>0</v>
      </c>
    </row>
    <row r="65" spans="1:10" s="8" customFormat="1" ht="15" customHeight="1" x14ac:dyDescent="0.25">
      <c r="A65" s="47">
        <v>7221</v>
      </c>
      <c r="B65" s="47" t="s">
        <v>100</v>
      </c>
      <c r="C65" s="119">
        <f>C66+C67</f>
        <v>0</v>
      </c>
      <c r="D65" s="119">
        <f t="shared" ref="D65:J65" si="15">D66+D67</f>
        <v>0</v>
      </c>
      <c r="E65" s="119">
        <f t="shared" si="15"/>
        <v>0</v>
      </c>
      <c r="F65" s="119">
        <f t="shared" si="15"/>
        <v>0</v>
      </c>
      <c r="G65" s="119">
        <f t="shared" si="15"/>
        <v>0</v>
      </c>
      <c r="H65" s="119">
        <f t="shared" si="15"/>
        <v>0</v>
      </c>
      <c r="I65" s="119">
        <f t="shared" si="15"/>
        <v>0</v>
      </c>
      <c r="J65" s="119">
        <f t="shared" si="15"/>
        <v>0</v>
      </c>
    </row>
    <row r="66" spans="1:10" s="8" customFormat="1" ht="15" customHeight="1" x14ac:dyDescent="0.25">
      <c r="A66" s="76"/>
      <c r="B66" s="67" t="s">
        <v>101</v>
      </c>
      <c r="C66" s="118"/>
      <c r="D66" s="118"/>
      <c r="E66" s="118"/>
      <c r="F66" s="118"/>
      <c r="G66" s="118"/>
      <c r="H66" s="119">
        <f>C66+D66+E66+F66+G66</f>
        <v>0</v>
      </c>
      <c r="I66" s="118"/>
      <c r="J66" s="119">
        <f>H66+I66</f>
        <v>0</v>
      </c>
    </row>
    <row r="67" spans="1:10" s="7" customFormat="1" ht="25.5" x14ac:dyDescent="0.25">
      <c r="A67" s="76"/>
      <c r="B67" s="67" t="s">
        <v>102</v>
      </c>
      <c r="C67" s="118"/>
      <c r="D67" s="118"/>
      <c r="E67" s="118"/>
      <c r="F67" s="118"/>
      <c r="G67" s="118"/>
      <c r="H67" s="119">
        <f>C67+D67+E67+F67+G67</f>
        <v>0</v>
      </c>
      <c r="I67" s="118"/>
      <c r="J67" s="119">
        <f>H67+I67</f>
        <v>0</v>
      </c>
    </row>
    <row r="68" spans="1:10" s="7" customFormat="1" x14ac:dyDescent="0.25">
      <c r="A68" s="47">
        <v>7222</v>
      </c>
      <c r="B68" s="47" t="s">
        <v>103</v>
      </c>
      <c r="C68" s="118"/>
      <c r="D68" s="118"/>
      <c r="E68" s="118"/>
      <c r="F68" s="118"/>
      <c r="G68" s="118"/>
      <c r="H68" s="119">
        <f>C68+D68+E68+F68+G68</f>
        <v>0</v>
      </c>
      <c r="I68" s="118"/>
      <c r="J68" s="119">
        <f>H68+I68</f>
        <v>0</v>
      </c>
    </row>
    <row r="69" spans="1:10" s="7" customFormat="1" x14ac:dyDescent="0.25">
      <c r="A69" s="47">
        <v>7223</v>
      </c>
      <c r="B69" s="47" t="s">
        <v>104</v>
      </c>
      <c r="C69" s="119">
        <f>C70+C71+C72</f>
        <v>0</v>
      </c>
      <c r="D69" s="119">
        <f t="shared" ref="D69:J69" si="16">D70+D71+D72</f>
        <v>0</v>
      </c>
      <c r="E69" s="119">
        <f t="shared" si="16"/>
        <v>0</v>
      </c>
      <c r="F69" s="119">
        <f t="shared" si="16"/>
        <v>0</v>
      </c>
      <c r="G69" s="119">
        <f t="shared" si="16"/>
        <v>0</v>
      </c>
      <c r="H69" s="119">
        <f t="shared" si="16"/>
        <v>0</v>
      </c>
      <c r="I69" s="119">
        <f t="shared" si="16"/>
        <v>0</v>
      </c>
      <c r="J69" s="119">
        <f t="shared" si="16"/>
        <v>0</v>
      </c>
    </row>
    <row r="70" spans="1:10" s="7" customFormat="1" ht="35.25" x14ac:dyDescent="0.25">
      <c r="A70" s="76"/>
      <c r="B70" s="67" t="s">
        <v>150</v>
      </c>
      <c r="C70" s="118"/>
      <c r="D70" s="118"/>
      <c r="E70" s="118"/>
      <c r="F70" s="118"/>
      <c r="G70" s="118"/>
      <c r="H70" s="119">
        <f>C70+D70+E70+F70+G70</f>
        <v>0</v>
      </c>
      <c r="I70" s="118"/>
      <c r="J70" s="119">
        <f>H70+I70</f>
        <v>0</v>
      </c>
    </row>
    <row r="71" spans="1:10" s="7" customFormat="1" ht="35.25" x14ac:dyDescent="0.25">
      <c r="A71" s="76"/>
      <c r="B71" s="67" t="s">
        <v>105</v>
      </c>
      <c r="C71" s="118"/>
      <c r="D71" s="118"/>
      <c r="E71" s="118"/>
      <c r="F71" s="118"/>
      <c r="G71" s="118"/>
      <c r="H71" s="119">
        <f>C71+D71+E71+F71+G71</f>
        <v>0</v>
      </c>
      <c r="I71" s="118"/>
      <c r="J71" s="119">
        <f>H71+I71</f>
        <v>0</v>
      </c>
    </row>
    <row r="72" spans="1:10" s="7" customFormat="1" ht="25.5" x14ac:dyDescent="0.25">
      <c r="A72" s="76"/>
      <c r="B72" s="67" t="s">
        <v>106</v>
      </c>
      <c r="C72" s="118"/>
      <c r="D72" s="118"/>
      <c r="E72" s="118"/>
      <c r="F72" s="118"/>
      <c r="G72" s="118"/>
      <c r="H72" s="119">
        <f>C72+D72+E72+F72+G72</f>
        <v>0</v>
      </c>
      <c r="I72" s="118"/>
      <c r="J72" s="119">
        <f>H72+I72</f>
        <v>0</v>
      </c>
    </row>
    <row r="73" spans="1:10" s="7" customFormat="1" x14ac:dyDescent="0.25">
      <c r="A73" s="47">
        <v>7224</v>
      </c>
      <c r="B73" s="47" t="s">
        <v>107</v>
      </c>
      <c r="C73" s="119">
        <f>C74+C75+C76+C77+C78+C79</f>
        <v>0</v>
      </c>
      <c r="D73" s="119">
        <f t="shared" ref="D73:J73" si="17">D74+D75+D76+D77+D78+D79</f>
        <v>0</v>
      </c>
      <c r="E73" s="119">
        <f t="shared" si="17"/>
        <v>0</v>
      </c>
      <c r="F73" s="119">
        <f t="shared" si="17"/>
        <v>0</v>
      </c>
      <c r="G73" s="119">
        <f t="shared" si="17"/>
        <v>0</v>
      </c>
      <c r="H73" s="119">
        <f t="shared" si="17"/>
        <v>0</v>
      </c>
      <c r="I73" s="119">
        <f t="shared" si="17"/>
        <v>0</v>
      </c>
      <c r="J73" s="119">
        <f t="shared" si="17"/>
        <v>0</v>
      </c>
    </row>
    <row r="74" spans="1:10" s="7" customFormat="1" ht="24.75" x14ac:dyDescent="0.25">
      <c r="A74" s="76"/>
      <c r="B74" s="77" t="s">
        <v>149</v>
      </c>
      <c r="C74" s="118"/>
      <c r="D74" s="118"/>
      <c r="E74" s="118"/>
      <c r="F74" s="118"/>
      <c r="G74" s="118"/>
      <c r="H74" s="119">
        <f t="shared" ref="H74:H80" si="18">C74+D74+E74+F74+G74</f>
        <v>0</v>
      </c>
      <c r="I74" s="118"/>
      <c r="J74" s="119">
        <f t="shared" ref="J74:J80" si="19">H74+I74</f>
        <v>0</v>
      </c>
    </row>
    <row r="75" spans="1:10" s="7" customFormat="1" ht="24.75" x14ac:dyDescent="0.25">
      <c r="A75" s="76"/>
      <c r="B75" s="77" t="s">
        <v>108</v>
      </c>
      <c r="C75" s="118"/>
      <c r="D75" s="118"/>
      <c r="E75" s="118"/>
      <c r="F75" s="118"/>
      <c r="G75" s="118"/>
      <c r="H75" s="119">
        <f t="shared" si="18"/>
        <v>0</v>
      </c>
      <c r="I75" s="118"/>
      <c r="J75" s="119">
        <f t="shared" si="19"/>
        <v>0</v>
      </c>
    </row>
    <row r="76" spans="1:10" s="7" customFormat="1" ht="36" x14ac:dyDescent="0.25">
      <c r="A76" s="76"/>
      <c r="B76" s="77" t="s">
        <v>151</v>
      </c>
      <c r="C76" s="118"/>
      <c r="D76" s="118"/>
      <c r="E76" s="118"/>
      <c r="F76" s="118"/>
      <c r="G76" s="118"/>
      <c r="H76" s="119">
        <f t="shared" si="18"/>
        <v>0</v>
      </c>
      <c r="I76" s="118"/>
      <c r="J76" s="119">
        <f t="shared" si="19"/>
        <v>0</v>
      </c>
    </row>
    <row r="77" spans="1:10" s="7" customFormat="1" ht="46.5" customHeight="1" x14ac:dyDescent="0.25">
      <c r="A77" s="76"/>
      <c r="B77" s="77" t="s">
        <v>109</v>
      </c>
      <c r="C77" s="118"/>
      <c r="D77" s="118"/>
      <c r="E77" s="118"/>
      <c r="F77" s="118"/>
      <c r="G77" s="118"/>
      <c r="H77" s="119">
        <f t="shared" si="18"/>
        <v>0</v>
      </c>
      <c r="I77" s="118"/>
      <c r="J77" s="119">
        <f t="shared" si="19"/>
        <v>0</v>
      </c>
    </row>
    <row r="78" spans="1:10" s="7" customFormat="1" ht="24.75" x14ac:dyDescent="0.25">
      <c r="A78" s="76"/>
      <c r="B78" s="77" t="s">
        <v>110</v>
      </c>
      <c r="C78" s="118"/>
      <c r="D78" s="118"/>
      <c r="E78" s="118"/>
      <c r="F78" s="118"/>
      <c r="G78" s="118"/>
      <c r="H78" s="119">
        <f t="shared" si="18"/>
        <v>0</v>
      </c>
      <c r="I78" s="118"/>
      <c r="J78" s="119">
        <f t="shared" si="19"/>
        <v>0</v>
      </c>
    </row>
    <row r="79" spans="1:10" s="7" customFormat="1" x14ac:dyDescent="0.25">
      <c r="A79" s="76"/>
      <c r="B79" s="77" t="s">
        <v>111</v>
      </c>
      <c r="C79" s="118"/>
      <c r="D79" s="118"/>
      <c r="E79" s="118"/>
      <c r="F79" s="118"/>
      <c r="G79" s="118"/>
      <c r="H79" s="119">
        <f t="shared" si="18"/>
        <v>0</v>
      </c>
      <c r="I79" s="118"/>
      <c r="J79" s="119">
        <f t="shared" si="19"/>
        <v>0</v>
      </c>
    </row>
    <row r="80" spans="1:10" s="7" customFormat="1" x14ac:dyDescent="0.25">
      <c r="A80" s="47">
        <v>7225</v>
      </c>
      <c r="B80" s="47" t="s">
        <v>112</v>
      </c>
      <c r="C80" s="118"/>
      <c r="D80" s="118"/>
      <c r="E80" s="118"/>
      <c r="F80" s="118"/>
      <c r="G80" s="118"/>
      <c r="H80" s="119">
        <f t="shared" si="18"/>
        <v>0</v>
      </c>
      <c r="I80" s="118"/>
      <c r="J80" s="119">
        <f t="shared" si="19"/>
        <v>0</v>
      </c>
    </row>
    <row r="81" spans="1:10" s="8" customFormat="1" ht="15" customHeight="1" x14ac:dyDescent="0.25">
      <c r="A81" s="64">
        <v>723</v>
      </c>
      <c r="B81" s="64" t="s">
        <v>113</v>
      </c>
      <c r="C81" s="117">
        <f>C82+C83</f>
        <v>0</v>
      </c>
      <c r="D81" s="117">
        <f t="shared" ref="D81:J81" si="20">D82+D83</f>
        <v>0</v>
      </c>
      <c r="E81" s="117">
        <f t="shared" si="20"/>
        <v>0</v>
      </c>
      <c r="F81" s="117">
        <f t="shared" si="20"/>
        <v>0</v>
      </c>
      <c r="G81" s="117">
        <f t="shared" si="20"/>
        <v>0</v>
      </c>
      <c r="H81" s="117">
        <f t="shared" si="20"/>
        <v>0</v>
      </c>
      <c r="I81" s="117">
        <f t="shared" si="20"/>
        <v>0</v>
      </c>
      <c r="J81" s="117">
        <f t="shared" si="20"/>
        <v>0</v>
      </c>
    </row>
    <row r="82" spans="1:10" s="7" customFormat="1" ht="24.75" x14ac:dyDescent="0.25">
      <c r="A82" s="76"/>
      <c r="B82" s="77" t="s">
        <v>114</v>
      </c>
      <c r="C82" s="118"/>
      <c r="D82" s="118"/>
      <c r="E82" s="118"/>
      <c r="F82" s="118"/>
      <c r="G82" s="118"/>
      <c r="H82" s="119">
        <f>C82+D82+E82+F82+G82</f>
        <v>0</v>
      </c>
      <c r="I82" s="118"/>
      <c r="J82" s="119">
        <f>H82+I82</f>
        <v>0</v>
      </c>
    </row>
    <row r="83" spans="1:10" s="7" customFormat="1" ht="36.75" x14ac:dyDescent="0.25">
      <c r="A83" s="76"/>
      <c r="B83" s="77" t="s">
        <v>115</v>
      </c>
      <c r="C83" s="118"/>
      <c r="D83" s="118"/>
      <c r="E83" s="118"/>
      <c r="F83" s="118"/>
      <c r="G83" s="118"/>
      <c r="H83" s="119">
        <f>C83+D83+E83+F83+G83</f>
        <v>0</v>
      </c>
      <c r="I83" s="118"/>
      <c r="J83" s="119">
        <f>H83+I83</f>
        <v>0</v>
      </c>
    </row>
    <row r="84" spans="1:10" s="8" customFormat="1" ht="34.5" x14ac:dyDescent="0.25">
      <c r="A84" s="65">
        <v>728</v>
      </c>
      <c r="B84" s="64" t="s">
        <v>152</v>
      </c>
      <c r="C84" s="117">
        <f>C85+C93</f>
        <v>0</v>
      </c>
      <c r="D84" s="117">
        <f t="shared" ref="D84:J84" si="21">D85+D93</f>
        <v>0</v>
      </c>
      <c r="E84" s="117">
        <f t="shared" si="21"/>
        <v>0</v>
      </c>
      <c r="F84" s="117">
        <f t="shared" si="21"/>
        <v>0</v>
      </c>
      <c r="G84" s="117">
        <f t="shared" si="21"/>
        <v>0</v>
      </c>
      <c r="H84" s="117">
        <f t="shared" si="21"/>
        <v>0</v>
      </c>
      <c r="I84" s="117">
        <f t="shared" si="21"/>
        <v>0</v>
      </c>
      <c r="J84" s="117">
        <f t="shared" si="21"/>
        <v>0</v>
      </c>
    </row>
    <row r="85" spans="1:10" s="7" customFormat="1" ht="24" x14ac:dyDescent="0.25">
      <c r="A85" s="47">
        <v>7281</v>
      </c>
      <c r="B85" s="47" t="s">
        <v>116</v>
      </c>
      <c r="C85" s="119">
        <f>C86+C87+C88+C89+C90+C91+C92</f>
        <v>0</v>
      </c>
      <c r="D85" s="119">
        <f t="shared" ref="D85:J85" si="22">D86+D87+D88+D89+D90+D91+D92</f>
        <v>0</v>
      </c>
      <c r="E85" s="119">
        <f t="shared" si="22"/>
        <v>0</v>
      </c>
      <c r="F85" s="119">
        <f t="shared" si="22"/>
        <v>0</v>
      </c>
      <c r="G85" s="119">
        <f t="shared" si="22"/>
        <v>0</v>
      </c>
      <c r="H85" s="119">
        <f t="shared" si="22"/>
        <v>0</v>
      </c>
      <c r="I85" s="119">
        <f t="shared" si="22"/>
        <v>0</v>
      </c>
      <c r="J85" s="119">
        <f t="shared" si="22"/>
        <v>0</v>
      </c>
    </row>
    <row r="86" spans="1:10" s="7" customFormat="1" x14ac:dyDescent="0.25">
      <c r="A86" s="76"/>
      <c r="B86" s="77" t="s">
        <v>117</v>
      </c>
      <c r="C86" s="118"/>
      <c r="D86" s="118"/>
      <c r="E86" s="118"/>
      <c r="F86" s="118"/>
      <c r="G86" s="118"/>
      <c r="H86" s="119">
        <f t="shared" ref="H86:H92" si="23">C86+D86+E86+F86+G86</f>
        <v>0</v>
      </c>
      <c r="I86" s="118"/>
      <c r="J86" s="119">
        <f t="shared" ref="J86:J92" si="24">H86+I86</f>
        <v>0</v>
      </c>
    </row>
    <row r="87" spans="1:10" s="7" customFormat="1" ht="26.25" customHeight="1" x14ac:dyDescent="0.25">
      <c r="A87" s="76"/>
      <c r="B87" s="77" t="s">
        <v>118</v>
      </c>
      <c r="C87" s="118"/>
      <c r="D87" s="118"/>
      <c r="E87" s="118"/>
      <c r="F87" s="118"/>
      <c r="G87" s="118"/>
      <c r="H87" s="119">
        <f t="shared" si="23"/>
        <v>0</v>
      </c>
      <c r="I87" s="118"/>
      <c r="J87" s="119">
        <f t="shared" si="24"/>
        <v>0</v>
      </c>
    </row>
    <row r="88" spans="1:10" s="7" customFormat="1" ht="24.75" x14ac:dyDescent="0.25">
      <c r="A88" s="76"/>
      <c r="B88" s="77" t="s">
        <v>119</v>
      </c>
      <c r="C88" s="118"/>
      <c r="D88" s="118"/>
      <c r="E88" s="118"/>
      <c r="F88" s="118"/>
      <c r="G88" s="118"/>
      <c r="H88" s="119">
        <f t="shared" si="23"/>
        <v>0</v>
      </c>
      <c r="I88" s="118"/>
      <c r="J88" s="119">
        <f t="shared" si="24"/>
        <v>0</v>
      </c>
    </row>
    <row r="89" spans="1:10" s="7" customFormat="1" ht="24.75" x14ac:dyDescent="0.25">
      <c r="A89" s="76"/>
      <c r="B89" s="77" t="s">
        <v>120</v>
      </c>
      <c r="C89" s="118"/>
      <c r="D89" s="118"/>
      <c r="E89" s="118"/>
      <c r="F89" s="118"/>
      <c r="G89" s="118"/>
      <c r="H89" s="119">
        <f t="shared" si="23"/>
        <v>0</v>
      </c>
      <c r="I89" s="118"/>
      <c r="J89" s="119">
        <f t="shared" si="24"/>
        <v>0</v>
      </c>
    </row>
    <row r="90" spans="1:10" s="7" customFormat="1" ht="36" x14ac:dyDescent="0.25">
      <c r="A90" s="76"/>
      <c r="B90" s="77" t="s">
        <v>121</v>
      </c>
      <c r="C90" s="118"/>
      <c r="D90" s="118"/>
      <c r="E90" s="118"/>
      <c r="F90" s="118"/>
      <c r="G90" s="118"/>
      <c r="H90" s="119">
        <f t="shared" si="23"/>
        <v>0</v>
      </c>
      <c r="I90" s="118"/>
      <c r="J90" s="119">
        <f t="shared" si="24"/>
        <v>0</v>
      </c>
    </row>
    <row r="91" spans="1:10" s="7" customFormat="1" ht="24.75" x14ac:dyDescent="0.25">
      <c r="A91" s="76"/>
      <c r="B91" s="77" t="s">
        <v>122</v>
      </c>
      <c r="C91" s="118"/>
      <c r="D91" s="118"/>
      <c r="E91" s="118"/>
      <c r="F91" s="118"/>
      <c r="G91" s="118"/>
      <c r="H91" s="119">
        <f t="shared" si="23"/>
        <v>0</v>
      </c>
      <c r="I91" s="118"/>
      <c r="J91" s="119">
        <f t="shared" si="24"/>
        <v>0</v>
      </c>
    </row>
    <row r="92" spans="1:10" s="7" customFormat="1" ht="36" x14ac:dyDescent="0.25">
      <c r="A92" s="76"/>
      <c r="B92" s="77" t="s">
        <v>123</v>
      </c>
      <c r="C92" s="118"/>
      <c r="D92" s="118"/>
      <c r="E92" s="118"/>
      <c r="F92" s="118"/>
      <c r="G92" s="118"/>
      <c r="H92" s="119">
        <f t="shared" si="23"/>
        <v>0</v>
      </c>
      <c r="I92" s="118"/>
      <c r="J92" s="119">
        <f t="shared" si="24"/>
        <v>0</v>
      </c>
    </row>
    <row r="93" spans="1:10" s="7" customFormat="1" ht="24" x14ac:dyDescent="0.25">
      <c r="A93" s="47">
        <v>7282</v>
      </c>
      <c r="B93" s="47" t="s">
        <v>124</v>
      </c>
      <c r="C93" s="119">
        <f>C94+C95+C96+C97+C98+C99</f>
        <v>0</v>
      </c>
      <c r="D93" s="119">
        <f t="shared" ref="D93:J93" si="25">D94+D95+D96+D97+D98+D99</f>
        <v>0</v>
      </c>
      <c r="E93" s="119">
        <f t="shared" si="25"/>
        <v>0</v>
      </c>
      <c r="F93" s="119">
        <f t="shared" si="25"/>
        <v>0</v>
      </c>
      <c r="G93" s="119">
        <f t="shared" si="25"/>
        <v>0</v>
      </c>
      <c r="H93" s="119">
        <f t="shared" si="25"/>
        <v>0</v>
      </c>
      <c r="I93" s="119">
        <f t="shared" si="25"/>
        <v>0</v>
      </c>
      <c r="J93" s="119">
        <f t="shared" si="25"/>
        <v>0</v>
      </c>
    </row>
    <row r="94" spans="1:10" s="8" customFormat="1" ht="15.75" customHeight="1" x14ac:dyDescent="0.25">
      <c r="A94" s="76"/>
      <c r="B94" s="77" t="s">
        <v>125</v>
      </c>
      <c r="C94" s="118"/>
      <c r="D94" s="118"/>
      <c r="E94" s="118"/>
      <c r="F94" s="118"/>
      <c r="G94" s="118"/>
      <c r="H94" s="119">
        <f t="shared" ref="H94:H100" si="26">C94+D94+E94+F94+G94</f>
        <v>0</v>
      </c>
      <c r="I94" s="118"/>
      <c r="J94" s="119">
        <f t="shared" ref="J94:J100" si="27">H94+I94</f>
        <v>0</v>
      </c>
    </row>
    <row r="95" spans="1:10" s="7" customFormat="1" ht="24.75" x14ac:dyDescent="0.25">
      <c r="A95" s="76"/>
      <c r="B95" s="77" t="s">
        <v>126</v>
      </c>
      <c r="C95" s="118"/>
      <c r="D95" s="118"/>
      <c r="E95" s="118"/>
      <c r="F95" s="118"/>
      <c r="G95" s="118"/>
      <c r="H95" s="119">
        <f t="shared" si="26"/>
        <v>0</v>
      </c>
      <c r="I95" s="118"/>
      <c r="J95" s="119">
        <f t="shared" si="27"/>
        <v>0</v>
      </c>
    </row>
    <row r="96" spans="1:10" s="7" customFormat="1" ht="24.75" x14ac:dyDescent="0.25">
      <c r="A96" s="76"/>
      <c r="B96" s="77" t="s">
        <v>127</v>
      </c>
      <c r="C96" s="118"/>
      <c r="D96" s="118"/>
      <c r="E96" s="118"/>
      <c r="F96" s="118"/>
      <c r="G96" s="118"/>
      <c r="H96" s="119">
        <f t="shared" si="26"/>
        <v>0</v>
      </c>
      <c r="I96" s="118"/>
      <c r="J96" s="119">
        <f t="shared" si="27"/>
        <v>0</v>
      </c>
    </row>
    <row r="97" spans="1:10" s="7" customFormat="1" ht="36" x14ac:dyDescent="0.25">
      <c r="A97" s="76"/>
      <c r="B97" s="77" t="s">
        <v>128</v>
      </c>
      <c r="C97" s="118"/>
      <c r="D97" s="118"/>
      <c r="E97" s="118"/>
      <c r="F97" s="118"/>
      <c r="G97" s="118"/>
      <c r="H97" s="119">
        <f t="shared" si="26"/>
        <v>0</v>
      </c>
      <c r="I97" s="118"/>
      <c r="J97" s="119">
        <f t="shared" si="27"/>
        <v>0</v>
      </c>
    </row>
    <row r="98" spans="1:10" s="7" customFormat="1" ht="24.75" x14ac:dyDescent="0.25">
      <c r="A98" s="76"/>
      <c r="B98" s="77" t="s">
        <v>129</v>
      </c>
      <c r="C98" s="118"/>
      <c r="D98" s="118"/>
      <c r="E98" s="118"/>
      <c r="F98" s="118"/>
      <c r="G98" s="118"/>
      <c r="H98" s="119">
        <f t="shared" si="26"/>
        <v>0</v>
      </c>
      <c r="I98" s="118"/>
      <c r="J98" s="119">
        <f t="shared" si="27"/>
        <v>0</v>
      </c>
    </row>
    <row r="99" spans="1:10" s="7" customFormat="1" ht="36" x14ac:dyDescent="0.25">
      <c r="A99" s="76"/>
      <c r="B99" s="77" t="s">
        <v>130</v>
      </c>
      <c r="C99" s="118"/>
      <c r="D99" s="118"/>
      <c r="E99" s="118"/>
      <c r="F99" s="118"/>
      <c r="G99" s="118"/>
      <c r="H99" s="119">
        <f t="shared" si="26"/>
        <v>0</v>
      </c>
      <c r="I99" s="118"/>
      <c r="J99" s="119">
        <f t="shared" si="27"/>
        <v>0</v>
      </c>
    </row>
    <row r="100" spans="1:10" s="8" customFormat="1" x14ac:dyDescent="0.25">
      <c r="A100" s="64">
        <v>729</v>
      </c>
      <c r="B100" s="64" t="s">
        <v>131</v>
      </c>
      <c r="C100" s="120"/>
      <c r="D100" s="120"/>
      <c r="E100" s="120"/>
      <c r="F100" s="120"/>
      <c r="G100" s="120"/>
      <c r="H100" s="117">
        <f t="shared" si="26"/>
        <v>0</v>
      </c>
      <c r="I100" s="120"/>
      <c r="J100" s="117">
        <f t="shared" si="27"/>
        <v>0</v>
      </c>
    </row>
    <row r="101" spans="1:10" s="8" customFormat="1" x14ac:dyDescent="0.25">
      <c r="A101" s="64">
        <v>73</v>
      </c>
      <c r="B101" s="64" t="s">
        <v>30</v>
      </c>
      <c r="C101" s="117">
        <f>C102</f>
        <v>0</v>
      </c>
      <c r="D101" s="117">
        <f t="shared" ref="D101:J101" si="28">D102</f>
        <v>0</v>
      </c>
      <c r="E101" s="117">
        <f t="shared" si="28"/>
        <v>0</v>
      </c>
      <c r="F101" s="117">
        <f t="shared" si="28"/>
        <v>0</v>
      </c>
      <c r="G101" s="117">
        <f t="shared" si="28"/>
        <v>0</v>
      </c>
      <c r="H101" s="117">
        <f t="shared" si="28"/>
        <v>0</v>
      </c>
      <c r="I101" s="117">
        <f t="shared" si="28"/>
        <v>0</v>
      </c>
      <c r="J101" s="117">
        <f t="shared" si="28"/>
        <v>0</v>
      </c>
    </row>
    <row r="102" spans="1:10" s="8" customFormat="1" ht="15" customHeight="1" x14ac:dyDescent="0.25">
      <c r="A102" s="64">
        <v>731</v>
      </c>
      <c r="B102" s="64" t="s">
        <v>132</v>
      </c>
      <c r="C102" s="117">
        <f>C103+C110</f>
        <v>0</v>
      </c>
      <c r="D102" s="117">
        <f t="shared" ref="D102:J102" si="29">D103+D110</f>
        <v>0</v>
      </c>
      <c r="E102" s="117">
        <f t="shared" si="29"/>
        <v>0</v>
      </c>
      <c r="F102" s="117">
        <f t="shared" si="29"/>
        <v>0</v>
      </c>
      <c r="G102" s="117">
        <f t="shared" si="29"/>
        <v>0</v>
      </c>
      <c r="H102" s="117">
        <f t="shared" si="29"/>
        <v>0</v>
      </c>
      <c r="I102" s="117">
        <f t="shared" si="29"/>
        <v>0</v>
      </c>
      <c r="J102" s="117">
        <f t="shared" si="29"/>
        <v>0</v>
      </c>
    </row>
    <row r="103" spans="1:10" s="7" customFormat="1" x14ac:dyDescent="0.25">
      <c r="A103" s="47">
        <v>7311</v>
      </c>
      <c r="B103" s="47" t="s">
        <v>133</v>
      </c>
      <c r="C103" s="119">
        <f>C104+C105+C106+C107+C108+C109</f>
        <v>0</v>
      </c>
      <c r="D103" s="119">
        <f t="shared" ref="D103:J103" si="30">D104+D105+D106+D107+D108+D109</f>
        <v>0</v>
      </c>
      <c r="E103" s="119">
        <f t="shared" si="30"/>
        <v>0</v>
      </c>
      <c r="F103" s="119">
        <f t="shared" si="30"/>
        <v>0</v>
      </c>
      <c r="G103" s="119">
        <f t="shared" si="30"/>
        <v>0</v>
      </c>
      <c r="H103" s="119">
        <f t="shared" si="30"/>
        <v>0</v>
      </c>
      <c r="I103" s="119">
        <f t="shared" si="30"/>
        <v>0</v>
      </c>
      <c r="J103" s="119">
        <f t="shared" si="30"/>
        <v>0</v>
      </c>
    </row>
    <row r="104" spans="1:10" s="7" customFormat="1" x14ac:dyDescent="0.25">
      <c r="A104" s="76"/>
      <c r="B104" s="77" t="s">
        <v>134</v>
      </c>
      <c r="C104" s="118"/>
      <c r="D104" s="118"/>
      <c r="E104" s="118"/>
      <c r="F104" s="118"/>
      <c r="G104" s="118"/>
      <c r="H104" s="119">
        <f t="shared" ref="H104:H110" si="31">C104+D104+E104+F104+G104</f>
        <v>0</v>
      </c>
      <c r="I104" s="118"/>
      <c r="J104" s="119">
        <f t="shared" ref="J104:J110" si="32">H104+I104</f>
        <v>0</v>
      </c>
    </row>
    <row r="105" spans="1:10" s="7" customFormat="1" ht="24.75" x14ac:dyDescent="0.25">
      <c r="A105" s="76"/>
      <c r="B105" s="77" t="s">
        <v>135</v>
      </c>
      <c r="C105" s="118"/>
      <c r="D105" s="118"/>
      <c r="E105" s="118"/>
      <c r="F105" s="118"/>
      <c r="G105" s="118"/>
      <c r="H105" s="119">
        <f t="shared" si="31"/>
        <v>0</v>
      </c>
      <c r="I105" s="118"/>
      <c r="J105" s="119">
        <f t="shared" si="32"/>
        <v>0</v>
      </c>
    </row>
    <row r="106" spans="1:10" s="7" customFormat="1" x14ac:dyDescent="0.25">
      <c r="A106" s="76"/>
      <c r="B106" s="77" t="s">
        <v>136</v>
      </c>
      <c r="C106" s="118"/>
      <c r="D106" s="118"/>
      <c r="E106" s="118"/>
      <c r="F106" s="118"/>
      <c r="G106" s="118"/>
      <c r="H106" s="119">
        <f t="shared" si="31"/>
        <v>0</v>
      </c>
      <c r="I106" s="118"/>
      <c r="J106" s="119">
        <f t="shared" si="32"/>
        <v>0</v>
      </c>
    </row>
    <row r="107" spans="1:10" s="7" customFormat="1" x14ac:dyDescent="0.25">
      <c r="A107" s="76"/>
      <c r="B107" s="77" t="s">
        <v>137</v>
      </c>
      <c r="C107" s="118"/>
      <c r="D107" s="118"/>
      <c r="E107" s="118"/>
      <c r="F107" s="118"/>
      <c r="G107" s="118"/>
      <c r="H107" s="119">
        <f t="shared" si="31"/>
        <v>0</v>
      </c>
      <c r="I107" s="118"/>
      <c r="J107" s="119">
        <f t="shared" si="32"/>
        <v>0</v>
      </c>
    </row>
    <row r="108" spans="1:10" s="8" customFormat="1" ht="24.75" x14ac:dyDescent="0.25">
      <c r="A108" s="76"/>
      <c r="B108" s="77" t="s">
        <v>138</v>
      </c>
      <c r="C108" s="118"/>
      <c r="D108" s="118"/>
      <c r="E108" s="118"/>
      <c r="F108" s="118"/>
      <c r="G108" s="118"/>
      <c r="H108" s="119">
        <f t="shared" si="31"/>
        <v>0</v>
      </c>
      <c r="I108" s="118"/>
      <c r="J108" s="119">
        <f t="shared" si="32"/>
        <v>0</v>
      </c>
    </row>
    <row r="109" spans="1:10" s="8" customFormat="1" ht="15" customHeight="1" x14ac:dyDescent="0.25">
      <c r="A109" s="76"/>
      <c r="B109" s="77" t="s">
        <v>139</v>
      </c>
      <c r="C109" s="121"/>
      <c r="D109" s="121"/>
      <c r="E109" s="121"/>
      <c r="F109" s="121"/>
      <c r="G109" s="121"/>
      <c r="H109" s="122">
        <f t="shared" si="31"/>
        <v>0</v>
      </c>
      <c r="I109" s="121"/>
      <c r="J109" s="122">
        <f t="shared" si="32"/>
        <v>0</v>
      </c>
    </row>
    <row r="110" spans="1:10" s="8" customFormat="1" ht="15" customHeight="1" x14ac:dyDescent="0.25">
      <c r="A110" s="47">
        <v>7312</v>
      </c>
      <c r="B110" s="47" t="s">
        <v>140</v>
      </c>
      <c r="C110" s="118"/>
      <c r="D110" s="118"/>
      <c r="E110" s="118"/>
      <c r="F110" s="118"/>
      <c r="G110" s="118"/>
      <c r="H110" s="119">
        <f t="shared" si="31"/>
        <v>0</v>
      </c>
      <c r="I110" s="118"/>
      <c r="J110" s="119">
        <f t="shared" si="32"/>
        <v>0</v>
      </c>
    </row>
    <row r="111" spans="1:10" s="8" customFormat="1" ht="23.25" x14ac:dyDescent="0.25">
      <c r="A111" s="65">
        <v>78</v>
      </c>
      <c r="B111" s="64" t="s">
        <v>153</v>
      </c>
      <c r="C111" s="117">
        <f>C112+C118</f>
        <v>0</v>
      </c>
      <c r="D111" s="117">
        <f t="shared" ref="D111:J111" si="33">D112+D118</f>
        <v>0</v>
      </c>
      <c r="E111" s="117">
        <f t="shared" si="33"/>
        <v>0</v>
      </c>
      <c r="F111" s="117">
        <f t="shared" si="33"/>
        <v>0</v>
      </c>
      <c r="G111" s="117">
        <f t="shared" si="33"/>
        <v>0</v>
      </c>
      <c r="H111" s="117">
        <f t="shared" si="33"/>
        <v>0</v>
      </c>
      <c r="I111" s="117">
        <f t="shared" si="33"/>
        <v>0</v>
      </c>
      <c r="J111" s="117">
        <f t="shared" si="33"/>
        <v>0</v>
      </c>
    </row>
    <row r="112" spans="1:10" s="8" customFormat="1" x14ac:dyDescent="0.25">
      <c r="A112" s="64">
        <v>787</v>
      </c>
      <c r="B112" s="64" t="s">
        <v>141</v>
      </c>
      <c r="C112" s="117">
        <f>C113+C114+C115+C116+C117</f>
        <v>0</v>
      </c>
      <c r="D112" s="117">
        <f t="shared" ref="D112:J112" si="34">D113+D114+D115+D116+D117</f>
        <v>0</v>
      </c>
      <c r="E112" s="117">
        <f t="shared" si="34"/>
        <v>0</v>
      </c>
      <c r="F112" s="117">
        <f t="shared" si="34"/>
        <v>0</v>
      </c>
      <c r="G112" s="117">
        <f t="shared" si="34"/>
        <v>0</v>
      </c>
      <c r="H112" s="117">
        <f t="shared" si="34"/>
        <v>0</v>
      </c>
      <c r="I112" s="117">
        <f t="shared" si="34"/>
        <v>0</v>
      </c>
      <c r="J112" s="117">
        <f t="shared" si="34"/>
        <v>0</v>
      </c>
    </row>
    <row r="113" spans="1:10" s="7" customFormat="1" x14ac:dyDescent="0.25">
      <c r="A113" s="47">
        <v>7871</v>
      </c>
      <c r="B113" s="47" t="s">
        <v>142</v>
      </c>
      <c r="C113" s="118"/>
      <c r="D113" s="118"/>
      <c r="E113" s="118"/>
      <c r="F113" s="118"/>
      <c r="G113" s="118"/>
      <c r="H113" s="119">
        <f t="shared" ref="H113:H118" si="35">C113+D113+E113+F113+G113</f>
        <v>0</v>
      </c>
      <c r="I113" s="118"/>
      <c r="J113" s="119">
        <f t="shared" ref="J113:J118" si="36">H113+I113</f>
        <v>0</v>
      </c>
    </row>
    <row r="114" spans="1:10" s="7" customFormat="1" x14ac:dyDescent="0.25">
      <c r="A114" s="47">
        <v>7872</v>
      </c>
      <c r="B114" s="47" t="s">
        <v>143</v>
      </c>
      <c r="C114" s="118"/>
      <c r="D114" s="118"/>
      <c r="E114" s="118"/>
      <c r="F114" s="118"/>
      <c r="G114" s="118"/>
      <c r="H114" s="119">
        <f t="shared" si="35"/>
        <v>0</v>
      </c>
      <c r="I114" s="118"/>
      <c r="J114" s="119">
        <f t="shared" si="36"/>
        <v>0</v>
      </c>
    </row>
    <row r="115" spans="1:10" s="7" customFormat="1" x14ac:dyDescent="0.25">
      <c r="A115" s="47">
        <v>7873</v>
      </c>
      <c r="B115" s="47" t="s">
        <v>144</v>
      </c>
      <c r="C115" s="118"/>
      <c r="D115" s="118"/>
      <c r="E115" s="118"/>
      <c r="F115" s="118"/>
      <c r="G115" s="118"/>
      <c r="H115" s="119">
        <f t="shared" si="35"/>
        <v>0</v>
      </c>
      <c r="I115" s="118"/>
      <c r="J115" s="119">
        <f t="shared" si="36"/>
        <v>0</v>
      </c>
    </row>
    <row r="116" spans="1:10" s="7" customFormat="1" x14ac:dyDescent="0.25">
      <c r="A116" s="47">
        <v>7874</v>
      </c>
      <c r="B116" s="47" t="s">
        <v>145</v>
      </c>
      <c r="C116" s="118"/>
      <c r="D116" s="118"/>
      <c r="E116" s="118"/>
      <c r="F116" s="118"/>
      <c r="G116" s="118"/>
      <c r="H116" s="119">
        <f t="shared" si="35"/>
        <v>0</v>
      </c>
      <c r="I116" s="118"/>
      <c r="J116" s="119">
        <f t="shared" si="36"/>
        <v>0</v>
      </c>
    </row>
    <row r="117" spans="1:10" s="7" customFormat="1" x14ac:dyDescent="0.25">
      <c r="A117" s="47">
        <v>7879</v>
      </c>
      <c r="B117" s="47" t="s">
        <v>146</v>
      </c>
      <c r="C117" s="118"/>
      <c r="D117" s="118"/>
      <c r="E117" s="118"/>
      <c r="F117" s="118"/>
      <c r="G117" s="118"/>
      <c r="H117" s="119">
        <f t="shared" si="35"/>
        <v>0</v>
      </c>
      <c r="I117" s="118"/>
      <c r="J117" s="119">
        <f t="shared" si="36"/>
        <v>0</v>
      </c>
    </row>
    <row r="118" spans="1:10" s="8" customFormat="1" x14ac:dyDescent="0.25">
      <c r="A118" s="65">
        <v>788</v>
      </c>
      <c r="B118" s="65" t="s">
        <v>147</v>
      </c>
      <c r="C118" s="120"/>
      <c r="D118" s="120"/>
      <c r="E118" s="120"/>
      <c r="F118" s="120"/>
      <c r="G118" s="120"/>
      <c r="H118" s="117">
        <f t="shared" si="35"/>
        <v>0</v>
      </c>
      <c r="I118" s="120"/>
      <c r="J118" s="117">
        <f t="shared" si="36"/>
        <v>0</v>
      </c>
    </row>
    <row r="119" spans="1:10" s="8" customFormat="1" x14ac:dyDescent="0.25">
      <c r="A119" s="78"/>
      <c r="B119" s="79" t="s">
        <v>154</v>
      </c>
      <c r="C119" s="116">
        <f>C120+C183+C191</f>
        <v>0</v>
      </c>
      <c r="D119" s="116">
        <f t="shared" ref="D119:I119" si="37">D120+D183+D191</f>
        <v>0</v>
      </c>
      <c r="E119" s="116">
        <f t="shared" si="37"/>
        <v>0</v>
      </c>
      <c r="F119" s="116">
        <f t="shared" si="37"/>
        <v>0</v>
      </c>
      <c r="G119" s="116">
        <f t="shared" si="37"/>
        <v>0</v>
      </c>
      <c r="H119" s="116">
        <f t="shared" si="37"/>
        <v>0</v>
      </c>
      <c r="I119" s="116">
        <f t="shared" si="37"/>
        <v>0</v>
      </c>
      <c r="J119" s="116">
        <f>J120+J183+J191</f>
        <v>0</v>
      </c>
    </row>
    <row r="120" spans="1:10" s="8" customFormat="1" x14ac:dyDescent="0.25">
      <c r="A120" s="64">
        <v>41</v>
      </c>
      <c r="B120" s="64" t="s">
        <v>155</v>
      </c>
      <c r="C120" s="117">
        <f>C121+C126+C130+C146+C147+C155+C158+C163+C178</f>
        <v>0</v>
      </c>
      <c r="D120" s="117">
        <f t="shared" ref="D120:J120" si="38">D121+D126+D130+D146+D147+D155+D158+D163+D178</f>
        <v>0</v>
      </c>
      <c r="E120" s="117">
        <f t="shared" si="38"/>
        <v>0</v>
      </c>
      <c r="F120" s="117">
        <f t="shared" si="38"/>
        <v>0</v>
      </c>
      <c r="G120" s="117">
        <f t="shared" si="38"/>
        <v>0</v>
      </c>
      <c r="H120" s="117">
        <f t="shared" si="38"/>
        <v>0</v>
      </c>
      <c r="I120" s="117">
        <f t="shared" si="38"/>
        <v>0</v>
      </c>
      <c r="J120" s="117">
        <f t="shared" si="38"/>
        <v>0</v>
      </c>
    </row>
    <row r="121" spans="1:10" s="8" customFormat="1" x14ac:dyDescent="0.25">
      <c r="A121" s="64">
        <v>411</v>
      </c>
      <c r="B121" s="64" t="s">
        <v>156</v>
      </c>
      <c r="C121" s="117">
        <f>C122+C123+C124+C125</f>
        <v>0</v>
      </c>
      <c r="D121" s="117">
        <f t="shared" ref="D121:J121" si="39">D122+D123+D124+D125</f>
        <v>0</v>
      </c>
      <c r="E121" s="117">
        <f t="shared" si="39"/>
        <v>0</v>
      </c>
      <c r="F121" s="117">
        <f t="shared" si="39"/>
        <v>0</v>
      </c>
      <c r="G121" s="117">
        <f t="shared" si="39"/>
        <v>0</v>
      </c>
      <c r="H121" s="117">
        <f t="shared" si="39"/>
        <v>0</v>
      </c>
      <c r="I121" s="117">
        <f t="shared" si="39"/>
        <v>0</v>
      </c>
      <c r="J121" s="117">
        <f t="shared" si="39"/>
        <v>0</v>
      </c>
    </row>
    <row r="122" spans="1:10" s="7" customFormat="1" x14ac:dyDescent="0.25">
      <c r="A122" s="47">
        <v>4111</v>
      </c>
      <c r="B122" s="47" t="s">
        <v>157</v>
      </c>
      <c r="C122" s="118"/>
      <c r="D122" s="118"/>
      <c r="E122" s="118"/>
      <c r="F122" s="118"/>
      <c r="G122" s="118"/>
      <c r="H122" s="119">
        <f>C122+D122+E122+F122+G122</f>
        <v>0</v>
      </c>
      <c r="I122" s="118"/>
      <c r="J122" s="119">
        <f>H122+I122</f>
        <v>0</v>
      </c>
    </row>
    <row r="123" spans="1:10" s="7" customFormat="1" ht="23.25" x14ac:dyDescent="0.25">
      <c r="A123" s="47">
        <v>4112</v>
      </c>
      <c r="B123" s="47" t="s">
        <v>158</v>
      </c>
      <c r="C123" s="118"/>
      <c r="D123" s="118"/>
      <c r="E123" s="118"/>
      <c r="F123" s="118"/>
      <c r="G123" s="118"/>
      <c r="H123" s="119">
        <f>C123+D123+E123+F123+G123</f>
        <v>0</v>
      </c>
      <c r="I123" s="118"/>
      <c r="J123" s="119">
        <f>H123+I123</f>
        <v>0</v>
      </c>
    </row>
    <row r="124" spans="1:10" s="7" customFormat="1" ht="23.25" x14ac:dyDescent="0.25">
      <c r="A124" s="47">
        <v>4113</v>
      </c>
      <c r="B124" s="47" t="s">
        <v>159</v>
      </c>
      <c r="C124" s="118"/>
      <c r="D124" s="118"/>
      <c r="E124" s="118"/>
      <c r="F124" s="118"/>
      <c r="G124" s="118"/>
      <c r="H124" s="119">
        <f>C124+D124+E124+F124+G124</f>
        <v>0</v>
      </c>
      <c r="I124" s="118"/>
      <c r="J124" s="119">
        <f>H124+I124</f>
        <v>0</v>
      </c>
    </row>
    <row r="125" spans="1:10" s="8" customFormat="1" ht="15" customHeight="1" x14ac:dyDescent="0.25">
      <c r="A125" s="47">
        <v>4114</v>
      </c>
      <c r="B125" s="47" t="s">
        <v>160</v>
      </c>
      <c r="C125" s="118"/>
      <c r="D125" s="118"/>
      <c r="E125" s="118"/>
      <c r="F125" s="118"/>
      <c r="G125" s="118"/>
      <c r="H125" s="119">
        <f>C125+D125+E125+F125+G125</f>
        <v>0</v>
      </c>
      <c r="I125" s="118"/>
      <c r="J125" s="119">
        <f>H125+I125</f>
        <v>0</v>
      </c>
    </row>
    <row r="126" spans="1:10" s="8" customFormat="1" x14ac:dyDescent="0.25">
      <c r="A126" s="64">
        <v>412</v>
      </c>
      <c r="B126" s="64" t="s">
        <v>161</v>
      </c>
      <c r="C126" s="117">
        <f>C127+C128+C129</f>
        <v>0</v>
      </c>
      <c r="D126" s="117">
        <f t="shared" ref="D126:J126" si="40">D127+D128+D129</f>
        <v>0</v>
      </c>
      <c r="E126" s="117">
        <f t="shared" si="40"/>
        <v>0</v>
      </c>
      <c r="F126" s="117">
        <f t="shared" si="40"/>
        <v>0</v>
      </c>
      <c r="G126" s="117">
        <f t="shared" si="40"/>
        <v>0</v>
      </c>
      <c r="H126" s="117">
        <f t="shared" si="40"/>
        <v>0</v>
      </c>
      <c r="I126" s="117">
        <f t="shared" si="40"/>
        <v>0</v>
      </c>
      <c r="J126" s="117">
        <f t="shared" si="40"/>
        <v>0</v>
      </c>
    </row>
    <row r="127" spans="1:10" s="7" customFormat="1" ht="24.75" x14ac:dyDescent="0.25">
      <c r="A127" s="76"/>
      <c r="B127" s="77" t="s">
        <v>162</v>
      </c>
      <c r="C127" s="118"/>
      <c r="D127" s="118"/>
      <c r="E127" s="118"/>
      <c r="F127" s="118"/>
      <c r="G127" s="118"/>
      <c r="H127" s="119">
        <f>C127+D127+E127+F127+G127</f>
        <v>0</v>
      </c>
      <c r="I127" s="118"/>
      <c r="J127" s="119">
        <f>H127+I127</f>
        <v>0</v>
      </c>
    </row>
    <row r="128" spans="1:10" s="7" customFormat="1" ht="24.75" x14ac:dyDescent="0.25">
      <c r="A128" s="76"/>
      <c r="B128" s="77" t="s">
        <v>163</v>
      </c>
      <c r="C128" s="118"/>
      <c r="D128" s="118"/>
      <c r="E128" s="118"/>
      <c r="F128" s="118"/>
      <c r="G128" s="118"/>
      <c r="H128" s="119">
        <f>C128+D128+E128+F128+G128</f>
        <v>0</v>
      </c>
      <c r="I128" s="118"/>
      <c r="J128" s="119">
        <f>H128+I128</f>
        <v>0</v>
      </c>
    </row>
    <row r="129" spans="1:10" s="7" customFormat="1" ht="48" x14ac:dyDescent="0.25">
      <c r="A129" s="76"/>
      <c r="B129" s="77" t="s">
        <v>164</v>
      </c>
      <c r="C129" s="118"/>
      <c r="D129" s="118"/>
      <c r="E129" s="118"/>
      <c r="F129" s="118"/>
      <c r="G129" s="118"/>
      <c r="H129" s="119">
        <f>C129+D129+E129+F129+G129</f>
        <v>0</v>
      </c>
      <c r="I129" s="118"/>
      <c r="J129" s="119">
        <f>H129+I129</f>
        <v>0</v>
      </c>
    </row>
    <row r="130" spans="1:10" s="8" customFormat="1" ht="23.25" x14ac:dyDescent="0.25">
      <c r="A130" s="64">
        <v>413</v>
      </c>
      <c r="B130" s="64" t="s">
        <v>223</v>
      </c>
      <c r="C130" s="117">
        <f>C131+C134+C135+C140+C141+C142+C143</f>
        <v>0</v>
      </c>
      <c r="D130" s="117">
        <f t="shared" ref="D130:J130" si="41">D131+D134+D135+D140+D141+D142+D143</f>
        <v>0</v>
      </c>
      <c r="E130" s="117">
        <f t="shared" si="41"/>
        <v>0</v>
      </c>
      <c r="F130" s="117">
        <f t="shared" si="41"/>
        <v>0</v>
      </c>
      <c r="G130" s="117">
        <f t="shared" si="41"/>
        <v>0</v>
      </c>
      <c r="H130" s="117">
        <f t="shared" si="41"/>
        <v>0</v>
      </c>
      <c r="I130" s="117">
        <f t="shared" si="41"/>
        <v>0</v>
      </c>
      <c r="J130" s="117">
        <f t="shared" si="41"/>
        <v>0</v>
      </c>
    </row>
    <row r="131" spans="1:10" s="8" customFormat="1" ht="15" customHeight="1" x14ac:dyDescent="0.25">
      <c r="A131" s="47">
        <v>4131</v>
      </c>
      <c r="B131" s="47" t="s">
        <v>165</v>
      </c>
      <c r="C131" s="119">
        <f>C132+C133</f>
        <v>0</v>
      </c>
      <c r="D131" s="119">
        <f t="shared" ref="D131:J131" si="42">D132+D133</f>
        <v>0</v>
      </c>
      <c r="E131" s="119">
        <f t="shared" si="42"/>
        <v>0</v>
      </c>
      <c r="F131" s="119">
        <f t="shared" si="42"/>
        <v>0</v>
      </c>
      <c r="G131" s="119">
        <f t="shared" si="42"/>
        <v>0</v>
      </c>
      <c r="H131" s="119">
        <f t="shared" si="42"/>
        <v>0</v>
      </c>
      <c r="I131" s="119">
        <f t="shared" si="42"/>
        <v>0</v>
      </c>
      <c r="J131" s="119">
        <f t="shared" si="42"/>
        <v>0</v>
      </c>
    </row>
    <row r="132" spans="1:10" s="7" customFormat="1" ht="24.75" x14ac:dyDescent="0.25">
      <c r="A132" s="76"/>
      <c r="B132" s="77" t="s">
        <v>166</v>
      </c>
      <c r="C132" s="118"/>
      <c r="D132" s="118"/>
      <c r="E132" s="118"/>
      <c r="F132" s="118"/>
      <c r="G132" s="118"/>
      <c r="H132" s="119">
        <f>C132+D132+E132+F132+G132</f>
        <v>0</v>
      </c>
      <c r="I132" s="118"/>
      <c r="J132" s="119">
        <f>H132+I132</f>
        <v>0</v>
      </c>
    </row>
    <row r="133" spans="1:10" s="7" customFormat="1" ht="24.75" x14ac:dyDescent="0.25">
      <c r="A133" s="76"/>
      <c r="B133" s="77" t="s">
        <v>167</v>
      </c>
      <c r="C133" s="118"/>
      <c r="D133" s="118"/>
      <c r="E133" s="118"/>
      <c r="F133" s="118"/>
      <c r="G133" s="118"/>
      <c r="H133" s="119">
        <f>C133+D133+E133+F133+G133</f>
        <v>0</v>
      </c>
      <c r="I133" s="118"/>
      <c r="J133" s="119">
        <f>H133+I133</f>
        <v>0</v>
      </c>
    </row>
    <row r="134" spans="1:10" s="7" customFormat="1" x14ac:dyDescent="0.25">
      <c r="A134" s="47">
        <v>4132</v>
      </c>
      <c r="B134" s="47" t="s">
        <v>168</v>
      </c>
      <c r="C134" s="118"/>
      <c r="D134" s="118"/>
      <c r="E134" s="118"/>
      <c r="F134" s="118"/>
      <c r="G134" s="118"/>
      <c r="H134" s="119">
        <f>C134+D134+E134+F134+G134</f>
        <v>0</v>
      </c>
      <c r="I134" s="118"/>
      <c r="J134" s="119">
        <f>H134+I134</f>
        <v>0</v>
      </c>
    </row>
    <row r="135" spans="1:10" s="7" customFormat="1" ht="24" x14ac:dyDescent="0.25">
      <c r="A135" s="47">
        <v>4133</v>
      </c>
      <c r="B135" s="47" t="s">
        <v>169</v>
      </c>
      <c r="C135" s="119">
        <f>C136+C137+C138+C139</f>
        <v>0</v>
      </c>
      <c r="D135" s="119">
        <f t="shared" ref="D135:J135" si="43">D136+D137+D138+D139</f>
        <v>0</v>
      </c>
      <c r="E135" s="119">
        <f t="shared" si="43"/>
        <v>0</v>
      </c>
      <c r="F135" s="119">
        <f t="shared" si="43"/>
        <v>0</v>
      </c>
      <c r="G135" s="119">
        <f t="shared" si="43"/>
        <v>0</v>
      </c>
      <c r="H135" s="119">
        <f t="shared" si="43"/>
        <v>0</v>
      </c>
      <c r="I135" s="119">
        <f t="shared" si="43"/>
        <v>0</v>
      </c>
      <c r="J135" s="119">
        <f t="shared" si="43"/>
        <v>0</v>
      </c>
    </row>
    <row r="136" spans="1:10" s="7" customFormat="1" ht="24.75" x14ac:dyDescent="0.25">
      <c r="A136" s="76"/>
      <c r="B136" s="77" t="s">
        <v>170</v>
      </c>
      <c r="C136" s="118"/>
      <c r="D136" s="118"/>
      <c r="E136" s="118"/>
      <c r="F136" s="118"/>
      <c r="G136" s="118"/>
      <c r="H136" s="119">
        <f t="shared" ref="H136:H142" si="44">C136+D136+E136+F136+G136</f>
        <v>0</v>
      </c>
      <c r="I136" s="118"/>
      <c r="J136" s="119">
        <f t="shared" ref="J136:J142" si="45">H136+I136</f>
        <v>0</v>
      </c>
    </row>
    <row r="137" spans="1:10" s="8" customFormat="1" ht="36" x14ac:dyDescent="0.25">
      <c r="A137" s="76"/>
      <c r="B137" s="77" t="s">
        <v>171</v>
      </c>
      <c r="C137" s="118"/>
      <c r="D137" s="118"/>
      <c r="E137" s="118"/>
      <c r="F137" s="118"/>
      <c r="G137" s="118"/>
      <c r="H137" s="119">
        <f t="shared" si="44"/>
        <v>0</v>
      </c>
      <c r="I137" s="118"/>
      <c r="J137" s="119">
        <f t="shared" si="45"/>
        <v>0</v>
      </c>
    </row>
    <row r="138" spans="1:10" s="8" customFormat="1" ht="24.75" x14ac:dyDescent="0.25">
      <c r="A138" s="76"/>
      <c r="B138" s="77" t="s">
        <v>172</v>
      </c>
      <c r="C138" s="118"/>
      <c r="D138" s="118"/>
      <c r="E138" s="118"/>
      <c r="F138" s="118"/>
      <c r="G138" s="118"/>
      <c r="H138" s="119">
        <f t="shared" si="44"/>
        <v>0</v>
      </c>
      <c r="I138" s="118"/>
      <c r="J138" s="119">
        <f t="shared" si="45"/>
        <v>0</v>
      </c>
    </row>
    <row r="139" spans="1:10" s="7" customFormat="1" ht="25.5" x14ac:dyDescent="0.25">
      <c r="A139" s="76"/>
      <c r="B139" s="77" t="s">
        <v>173</v>
      </c>
      <c r="C139" s="118"/>
      <c r="D139" s="118"/>
      <c r="E139" s="118"/>
      <c r="F139" s="118"/>
      <c r="G139" s="118"/>
      <c r="H139" s="119">
        <f t="shared" si="44"/>
        <v>0</v>
      </c>
      <c r="I139" s="118"/>
      <c r="J139" s="119">
        <f t="shared" si="45"/>
        <v>0</v>
      </c>
    </row>
    <row r="140" spans="1:10" s="7" customFormat="1" ht="23.25" x14ac:dyDescent="0.25">
      <c r="A140" s="47">
        <v>4134</v>
      </c>
      <c r="B140" s="47" t="s">
        <v>174</v>
      </c>
      <c r="C140" s="118"/>
      <c r="D140" s="118"/>
      <c r="E140" s="118"/>
      <c r="F140" s="118"/>
      <c r="G140" s="118"/>
      <c r="H140" s="119">
        <f t="shared" si="44"/>
        <v>0</v>
      </c>
      <c r="I140" s="118"/>
      <c r="J140" s="119">
        <f t="shared" si="45"/>
        <v>0</v>
      </c>
    </row>
    <row r="141" spans="1:10" s="7" customFormat="1" x14ac:dyDescent="0.25">
      <c r="A141" s="47">
        <v>4137</v>
      </c>
      <c r="B141" s="47" t="s">
        <v>175</v>
      </c>
      <c r="C141" s="118"/>
      <c r="D141" s="118"/>
      <c r="E141" s="118"/>
      <c r="F141" s="118"/>
      <c r="G141" s="118"/>
      <c r="H141" s="119">
        <f t="shared" si="44"/>
        <v>0</v>
      </c>
      <c r="I141" s="118"/>
      <c r="J141" s="119">
        <f t="shared" si="45"/>
        <v>0</v>
      </c>
    </row>
    <row r="142" spans="1:10" s="7" customFormat="1" ht="23.25" x14ac:dyDescent="0.25">
      <c r="A142" s="47">
        <v>4138</v>
      </c>
      <c r="B142" s="47" t="s">
        <v>176</v>
      </c>
      <c r="C142" s="118"/>
      <c r="D142" s="118"/>
      <c r="E142" s="118"/>
      <c r="F142" s="118"/>
      <c r="G142" s="118"/>
      <c r="H142" s="119">
        <f t="shared" si="44"/>
        <v>0</v>
      </c>
      <c r="I142" s="118"/>
      <c r="J142" s="119">
        <f t="shared" si="45"/>
        <v>0</v>
      </c>
    </row>
    <row r="143" spans="1:10" s="7" customFormat="1" x14ac:dyDescent="0.25">
      <c r="A143" s="47">
        <v>4139</v>
      </c>
      <c r="B143" s="47" t="s">
        <v>177</v>
      </c>
      <c r="C143" s="119">
        <f>C144+C145</f>
        <v>0</v>
      </c>
      <c r="D143" s="119">
        <f t="shared" ref="D143:J143" si="46">D144+D145</f>
        <v>0</v>
      </c>
      <c r="E143" s="119">
        <f t="shared" si="46"/>
        <v>0</v>
      </c>
      <c r="F143" s="119">
        <f t="shared" si="46"/>
        <v>0</v>
      </c>
      <c r="G143" s="119">
        <f t="shared" si="46"/>
        <v>0</v>
      </c>
      <c r="H143" s="119">
        <f t="shared" si="46"/>
        <v>0</v>
      </c>
      <c r="I143" s="119">
        <f t="shared" si="46"/>
        <v>0</v>
      </c>
      <c r="J143" s="119">
        <f t="shared" si="46"/>
        <v>0</v>
      </c>
    </row>
    <row r="144" spans="1:10" s="7" customFormat="1" x14ac:dyDescent="0.25">
      <c r="A144" s="76"/>
      <c r="B144" s="77" t="s">
        <v>178</v>
      </c>
      <c r="C144" s="118"/>
      <c r="D144" s="118"/>
      <c r="E144" s="118"/>
      <c r="F144" s="118"/>
      <c r="G144" s="118"/>
      <c r="H144" s="119">
        <f>C144+D144+E144+F144+G144</f>
        <v>0</v>
      </c>
      <c r="I144" s="118"/>
      <c r="J144" s="119">
        <f>H144+I144</f>
        <v>0</v>
      </c>
    </row>
    <row r="145" spans="1:10" s="7" customFormat="1" ht="24.75" x14ac:dyDescent="0.25">
      <c r="A145" s="76"/>
      <c r="B145" s="77" t="s">
        <v>179</v>
      </c>
      <c r="C145" s="118"/>
      <c r="D145" s="118"/>
      <c r="E145" s="118"/>
      <c r="F145" s="118"/>
      <c r="G145" s="118"/>
      <c r="H145" s="119">
        <f>C145+D145+E145+F145+G145</f>
        <v>0</v>
      </c>
      <c r="I145" s="118"/>
      <c r="J145" s="119">
        <f>H145+I145</f>
        <v>0</v>
      </c>
    </row>
    <row r="146" spans="1:10" s="8" customFormat="1" x14ac:dyDescent="0.25">
      <c r="A146" s="64">
        <v>414</v>
      </c>
      <c r="B146" s="64" t="s">
        <v>180</v>
      </c>
      <c r="C146" s="120"/>
      <c r="D146" s="120"/>
      <c r="E146" s="120"/>
      <c r="F146" s="120"/>
      <c r="G146" s="120"/>
      <c r="H146" s="117">
        <f>C146+D146+E146+F146+G146</f>
        <v>0</v>
      </c>
      <c r="I146" s="120"/>
      <c r="J146" s="117">
        <f>H146+I146</f>
        <v>0</v>
      </c>
    </row>
    <row r="147" spans="1:10" s="8" customFormat="1" x14ac:dyDescent="0.25">
      <c r="A147" s="64">
        <v>415</v>
      </c>
      <c r="B147" s="64" t="s">
        <v>181</v>
      </c>
      <c r="C147" s="117">
        <f>C148+C152</f>
        <v>0</v>
      </c>
      <c r="D147" s="117">
        <f t="shared" ref="D147:J147" si="47">D148+D152</f>
        <v>0</v>
      </c>
      <c r="E147" s="117">
        <f t="shared" si="47"/>
        <v>0</v>
      </c>
      <c r="F147" s="117">
        <f t="shared" si="47"/>
        <v>0</v>
      </c>
      <c r="G147" s="117">
        <f t="shared" si="47"/>
        <v>0</v>
      </c>
      <c r="H147" s="117">
        <f t="shared" si="47"/>
        <v>0</v>
      </c>
      <c r="I147" s="117">
        <f t="shared" si="47"/>
        <v>0</v>
      </c>
      <c r="J147" s="117">
        <f t="shared" si="47"/>
        <v>0</v>
      </c>
    </row>
    <row r="148" spans="1:10" s="7" customFormat="1" x14ac:dyDescent="0.25">
      <c r="A148" s="47">
        <v>4151</v>
      </c>
      <c r="B148" s="47" t="s">
        <v>182</v>
      </c>
      <c r="C148" s="119">
        <f>C149+C150+C151</f>
        <v>0</v>
      </c>
      <c r="D148" s="119">
        <f t="shared" ref="D148:J148" si="48">D149+D150+D151</f>
        <v>0</v>
      </c>
      <c r="E148" s="119">
        <f t="shared" si="48"/>
        <v>0</v>
      </c>
      <c r="F148" s="119">
        <f t="shared" si="48"/>
        <v>0</v>
      </c>
      <c r="G148" s="119">
        <f t="shared" si="48"/>
        <v>0</v>
      </c>
      <c r="H148" s="119">
        <f t="shared" si="48"/>
        <v>0</v>
      </c>
      <c r="I148" s="119">
        <f t="shared" si="48"/>
        <v>0</v>
      </c>
      <c r="J148" s="119">
        <f t="shared" si="48"/>
        <v>0</v>
      </c>
    </row>
    <row r="149" spans="1:10" s="7" customFormat="1" ht="15" customHeight="1" x14ac:dyDescent="0.25">
      <c r="A149" s="76"/>
      <c r="B149" s="77" t="s">
        <v>183</v>
      </c>
      <c r="C149" s="118"/>
      <c r="D149" s="118"/>
      <c r="E149" s="118"/>
      <c r="F149" s="118"/>
      <c r="G149" s="118"/>
      <c r="H149" s="119">
        <f>C149+D149+E149+F149+G149</f>
        <v>0</v>
      </c>
      <c r="I149" s="118"/>
      <c r="J149" s="119">
        <f>H149+I149</f>
        <v>0</v>
      </c>
    </row>
    <row r="150" spans="1:10" s="7" customFormat="1" ht="24.75" x14ac:dyDescent="0.25">
      <c r="A150" s="76"/>
      <c r="B150" s="77" t="s">
        <v>184</v>
      </c>
      <c r="C150" s="118"/>
      <c r="D150" s="118"/>
      <c r="E150" s="118"/>
      <c r="F150" s="118"/>
      <c r="G150" s="118"/>
      <c r="H150" s="119">
        <f>C150+D150+E150+F150+G150</f>
        <v>0</v>
      </c>
      <c r="I150" s="118"/>
      <c r="J150" s="119">
        <f>H150+I150</f>
        <v>0</v>
      </c>
    </row>
    <row r="151" spans="1:10" s="7" customFormat="1" x14ac:dyDescent="0.25">
      <c r="A151" s="76"/>
      <c r="B151" s="77" t="s">
        <v>185</v>
      </c>
      <c r="C151" s="118"/>
      <c r="D151" s="118"/>
      <c r="E151" s="118"/>
      <c r="F151" s="118"/>
      <c r="G151" s="118"/>
      <c r="H151" s="119">
        <f>C151+D151+E151+F151+G151</f>
        <v>0</v>
      </c>
      <c r="I151" s="118"/>
      <c r="J151" s="119">
        <f>H151+I151</f>
        <v>0</v>
      </c>
    </row>
    <row r="152" spans="1:10" s="7" customFormat="1" x14ac:dyDescent="0.25">
      <c r="A152" s="47">
        <v>4152</v>
      </c>
      <c r="B152" s="47" t="s">
        <v>186</v>
      </c>
      <c r="C152" s="119">
        <f>C153+C154</f>
        <v>0</v>
      </c>
      <c r="D152" s="119">
        <f t="shared" ref="D152:J152" si="49">D153+D154</f>
        <v>0</v>
      </c>
      <c r="E152" s="119">
        <f t="shared" si="49"/>
        <v>0</v>
      </c>
      <c r="F152" s="119">
        <f t="shared" si="49"/>
        <v>0</v>
      </c>
      <c r="G152" s="119">
        <f t="shared" si="49"/>
        <v>0</v>
      </c>
      <c r="H152" s="119">
        <f t="shared" si="49"/>
        <v>0</v>
      </c>
      <c r="I152" s="119">
        <f t="shared" si="49"/>
        <v>0</v>
      </c>
      <c r="J152" s="119">
        <f t="shared" si="49"/>
        <v>0</v>
      </c>
    </row>
    <row r="153" spans="1:10" s="7" customFormat="1" ht="15" customHeight="1" x14ac:dyDescent="0.25">
      <c r="A153" s="76"/>
      <c r="B153" s="77" t="s">
        <v>187</v>
      </c>
      <c r="C153" s="118"/>
      <c r="D153" s="118"/>
      <c r="E153" s="118"/>
      <c r="F153" s="118"/>
      <c r="G153" s="118"/>
      <c r="H153" s="119">
        <f>C153+D153+E153+F153+G153</f>
        <v>0</v>
      </c>
      <c r="I153" s="118"/>
      <c r="J153" s="119">
        <f>H153+I153</f>
        <v>0</v>
      </c>
    </row>
    <row r="154" spans="1:10" s="7" customFormat="1" x14ac:dyDescent="0.25">
      <c r="A154" s="76"/>
      <c r="B154" s="77" t="s">
        <v>188</v>
      </c>
      <c r="C154" s="118"/>
      <c r="D154" s="118"/>
      <c r="E154" s="118"/>
      <c r="F154" s="118"/>
      <c r="G154" s="118"/>
      <c r="H154" s="119">
        <f>C154+D154+E154+F154+G154</f>
        <v>0</v>
      </c>
      <c r="I154" s="118"/>
      <c r="J154" s="119">
        <f>H154+I154</f>
        <v>0</v>
      </c>
    </row>
    <row r="155" spans="1:10" s="8" customFormat="1" ht="24" x14ac:dyDescent="0.25">
      <c r="A155" s="64">
        <v>416</v>
      </c>
      <c r="B155" s="64" t="s">
        <v>189</v>
      </c>
      <c r="C155" s="117">
        <f>C156+C157</f>
        <v>0</v>
      </c>
      <c r="D155" s="117">
        <f t="shared" ref="D155:J155" si="50">D156+D157</f>
        <v>0</v>
      </c>
      <c r="E155" s="117">
        <f t="shared" si="50"/>
        <v>0</v>
      </c>
      <c r="F155" s="117">
        <f t="shared" si="50"/>
        <v>0</v>
      </c>
      <c r="G155" s="117">
        <f t="shared" si="50"/>
        <v>0</v>
      </c>
      <c r="H155" s="117">
        <f t="shared" si="50"/>
        <v>0</v>
      </c>
      <c r="I155" s="117">
        <f t="shared" si="50"/>
        <v>0</v>
      </c>
      <c r="J155" s="117">
        <f t="shared" si="50"/>
        <v>0</v>
      </c>
    </row>
    <row r="156" spans="1:10" s="7" customFormat="1" ht="36" x14ac:dyDescent="0.25">
      <c r="A156" s="76"/>
      <c r="B156" s="77" t="s">
        <v>190</v>
      </c>
      <c r="C156" s="118"/>
      <c r="D156" s="118"/>
      <c r="E156" s="118"/>
      <c r="F156" s="118"/>
      <c r="G156" s="118"/>
      <c r="H156" s="119">
        <f>C156+D156+E156+F156+G156</f>
        <v>0</v>
      </c>
      <c r="I156" s="118"/>
      <c r="J156" s="119">
        <f>H156+I156</f>
        <v>0</v>
      </c>
    </row>
    <row r="157" spans="1:10" s="7" customFormat="1" ht="26.25" customHeight="1" x14ac:dyDescent="0.25">
      <c r="A157" s="76"/>
      <c r="B157" s="77" t="s">
        <v>191</v>
      </c>
      <c r="C157" s="118"/>
      <c r="D157" s="118"/>
      <c r="E157" s="118"/>
      <c r="F157" s="118"/>
      <c r="G157" s="118"/>
      <c r="H157" s="119">
        <f>C157+D157+E157+F157+G157</f>
        <v>0</v>
      </c>
      <c r="I157" s="118"/>
      <c r="J157" s="119">
        <f>H157+I157</f>
        <v>0</v>
      </c>
    </row>
    <row r="158" spans="1:10" s="8" customFormat="1" ht="23.25" x14ac:dyDescent="0.25">
      <c r="A158" s="64">
        <v>417</v>
      </c>
      <c r="B158" s="64" t="s">
        <v>192</v>
      </c>
      <c r="C158" s="117">
        <f>C159+C160+C161+C162</f>
        <v>0</v>
      </c>
      <c r="D158" s="117">
        <f t="shared" ref="D158:J158" si="51">D159+D160+D161+D162</f>
        <v>0</v>
      </c>
      <c r="E158" s="117">
        <f t="shared" si="51"/>
        <v>0</v>
      </c>
      <c r="F158" s="117">
        <f t="shared" si="51"/>
        <v>0</v>
      </c>
      <c r="G158" s="117">
        <f t="shared" si="51"/>
        <v>0</v>
      </c>
      <c r="H158" s="117">
        <f t="shared" si="51"/>
        <v>0</v>
      </c>
      <c r="I158" s="117">
        <f t="shared" si="51"/>
        <v>0</v>
      </c>
      <c r="J158" s="117">
        <f t="shared" si="51"/>
        <v>0</v>
      </c>
    </row>
    <row r="159" spans="1:10" s="7" customFormat="1" x14ac:dyDescent="0.25">
      <c r="A159" s="47">
        <v>4171</v>
      </c>
      <c r="B159" s="47" t="s">
        <v>193</v>
      </c>
      <c r="C159" s="118"/>
      <c r="D159" s="118"/>
      <c r="E159" s="118"/>
      <c r="F159" s="118"/>
      <c r="G159" s="118"/>
      <c r="H159" s="119">
        <f>C159+D159+E159+F159+G159</f>
        <v>0</v>
      </c>
      <c r="I159" s="118"/>
      <c r="J159" s="119">
        <f>H159+I159</f>
        <v>0</v>
      </c>
    </row>
    <row r="160" spans="1:10" s="7" customFormat="1" x14ac:dyDescent="0.25">
      <c r="A160" s="47">
        <v>4172</v>
      </c>
      <c r="B160" s="47" t="s">
        <v>194</v>
      </c>
      <c r="C160" s="118"/>
      <c r="D160" s="118"/>
      <c r="E160" s="118"/>
      <c r="F160" s="118"/>
      <c r="G160" s="118"/>
      <c r="H160" s="119">
        <f>C160+D160+E160+F160+G160</f>
        <v>0</v>
      </c>
      <c r="I160" s="118"/>
      <c r="J160" s="119">
        <f>H160+I160</f>
        <v>0</v>
      </c>
    </row>
    <row r="161" spans="1:10" s="8" customFormat="1" x14ac:dyDescent="0.25">
      <c r="A161" s="47">
        <v>4173</v>
      </c>
      <c r="B161" s="47" t="s">
        <v>195</v>
      </c>
      <c r="C161" s="118"/>
      <c r="D161" s="118"/>
      <c r="E161" s="118"/>
      <c r="F161" s="118"/>
      <c r="G161" s="118"/>
      <c r="H161" s="119">
        <f>C161+D161+E161+F161+G161</f>
        <v>0</v>
      </c>
      <c r="I161" s="118"/>
      <c r="J161" s="119">
        <f>H161+I161</f>
        <v>0</v>
      </c>
    </row>
    <row r="162" spans="1:10" s="7" customFormat="1" x14ac:dyDescent="0.25">
      <c r="A162" s="47">
        <v>4174</v>
      </c>
      <c r="B162" s="47" t="s">
        <v>196</v>
      </c>
      <c r="C162" s="118"/>
      <c r="D162" s="118"/>
      <c r="E162" s="118"/>
      <c r="F162" s="118"/>
      <c r="G162" s="118"/>
      <c r="H162" s="119">
        <f>C162+D162+E162+F162+G162</f>
        <v>0</v>
      </c>
      <c r="I162" s="118"/>
      <c r="J162" s="119">
        <f>H162+I162</f>
        <v>0</v>
      </c>
    </row>
    <row r="163" spans="1:10" s="8" customFormat="1" ht="34.5" x14ac:dyDescent="0.25">
      <c r="A163" s="64">
        <v>418</v>
      </c>
      <c r="B163" s="64" t="s">
        <v>197</v>
      </c>
      <c r="C163" s="117">
        <f>C164+C171+C172+C177</f>
        <v>0</v>
      </c>
      <c r="D163" s="117">
        <f t="shared" ref="D163:J163" si="52">D164+D171+D172+D177</f>
        <v>0</v>
      </c>
      <c r="E163" s="117">
        <f t="shared" si="52"/>
        <v>0</v>
      </c>
      <c r="F163" s="117">
        <f t="shared" si="52"/>
        <v>0</v>
      </c>
      <c r="G163" s="117">
        <f t="shared" si="52"/>
        <v>0</v>
      </c>
      <c r="H163" s="117">
        <f t="shared" si="52"/>
        <v>0</v>
      </c>
      <c r="I163" s="117">
        <f t="shared" si="52"/>
        <v>0</v>
      </c>
      <c r="J163" s="117">
        <f t="shared" si="52"/>
        <v>0</v>
      </c>
    </row>
    <row r="164" spans="1:10" s="7" customFormat="1" ht="24" x14ac:dyDescent="0.25">
      <c r="A164" s="47">
        <v>4181</v>
      </c>
      <c r="B164" s="47" t="s">
        <v>198</v>
      </c>
      <c r="C164" s="119">
        <f>C165+C166+C167+C168+C169+C170</f>
        <v>0</v>
      </c>
      <c r="D164" s="119">
        <f t="shared" ref="D164:J164" si="53">D165+D166+D167+D168+D169+D170</f>
        <v>0</v>
      </c>
      <c r="E164" s="119">
        <f t="shared" si="53"/>
        <v>0</v>
      </c>
      <c r="F164" s="119">
        <f t="shared" si="53"/>
        <v>0</v>
      </c>
      <c r="G164" s="119">
        <f t="shared" si="53"/>
        <v>0</v>
      </c>
      <c r="H164" s="119">
        <f t="shared" si="53"/>
        <v>0</v>
      </c>
      <c r="I164" s="119">
        <f t="shared" si="53"/>
        <v>0</v>
      </c>
      <c r="J164" s="119">
        <f t="shared" si="53"/>
        <v>0</v>
      </c>
    </row>
    <row r="165" spans="1:10" s="7" customFormat="1" ht="24.75" x14ac:dyDescent="0.25">
      <c r="A165" s="76"/>
      <c r="B165" s="77" t="s">
        <v>199</v>
      </c>
      <c r="C165" s="118"/>
      <c r="D165" s="118"/>
      <c r="E165" s="118"/>
      <c r="F165" s="118"/>
      <c r="G165" s="118"/>
      <c r="H165" s="119">
        <f t="shared" ref="H165:H171" si="54">C165+D165+E165+F165+G165</f>
        <v>0</v>
      </c>
      <c r="I165" s="118"/>
      <c r="J165" s="119">
        <f t="shared" ref="J165:J171" si="55">H165+I165</f>
        <v>0</v>
      </c>
    </row>
    <row r="166" spans="1:10" s="7" customFormat="1" ht="24.75" x14ac:dyDescent="0.25">
      <c r="A166" s="76"/>
      <c r="B166" s="77" t="s">
        <v>200</v>
      </c>
      <c r="C166" s="118"/>
      <c r="D166" s="118"/>
      <c r="E166" s="118"/>
      <c r="F166" s="118"/>
      <c r="G166" s="118"/>
      <c r="H166" s="119">
        <f t="shared" si="54"/>
        <v>0</v>
      </c>
      <c r="I166" s="118"/>
      <c r="J166" s="119">
        <f t="shared" si="55"/>
        <v>0</v>
      </c>
    </row>
    <row r="167" spans="1:10" s="7" customFormat="1" ht="24.75" x14ac:dyDescent="0.25">
      <c r="A167" s="76"/>
      <c r="B167" s="77" t="s">
        <v>201</v>
      </c>
      <c r="C167" s="118"/>
      <c r="D167" s="118"/>
      <c r="E167" s="118"/>
      <c r="F167" s="118"/>
      <c r="G167" s="118"/>
      <c r="H167" s="119">
        <f t="shared" si="54"/>
        <v>0</v>
      </c>
      <c r="I167" s="118"/>
      <c r="J167" s="119">
        <f t="shared" si="55"/>
        <v>0</v>
      </c>
    </row>
    <row r="168" spans="1:10" s="7" customFormat="1" ht="24.75" x14ac:dyDescent="0.25">
      <c r="A168" s="76"/>
      <c r="B168" s="77" t="s">
        <v>202</v>
      </c>
      <c r="C168" s="118"/>
      <c r="D168" s="118"/>
      <c r="E168" s="118"/>
      <c r="F168" s="118"/>
      <c r="G168" s="118"/>
      <c r="H168" s="119">
        <f t="shared" si="54"/>
        <v>0</v>
      </c>
      <c r="I168" s="118"/>
      <c r="J168" s="119">
        <f t="shared" si="55"/>
        <v>0</v>
      </c>
    </row>
    <row r="169" spans="1:10" s="7" customFormat="1" ht="24" customHeight="1" x14ac:dyDescent="0.25">
      <c r="A169" s="76"/>
      <c r="B169" s="77" t="s">
        <v>203</v>
      </c>
      <c r="C169" s="118"/>
      <c r="D169" s="118"/>
      <c r="E169" s="118"/>
      <c r="F169" s="118"/>
      <c r="G169" s="118"/>
      <c r="H169" s="119">
        <f t="shared" si="54"/>
        <v>0</v>
      </c>
      <c r="I169" s="118"/>
      <c r="J169" s="119">
        <f t="shared" si="55"/>
        <v>0</v>
      </c>
    </row>
    <row r="170" spans="1:10" s="7" customFormat="1" ht="24.75" customHeight="1" x14ac:dyDescent="0.25">
      <c r="A170" s="76"/>
      <c r="B170" s="77" t="s">
        <v>204</v>
      </c>
      <c r="C170" s="118"/>
      <c r="D170" s="118"/>
      <c r="E170" s="118"/>
      <c r="F170" s="118"/>
      <c r="G170" s="118"/>
      <c r="H170" s="119">
        <f t="shared" si="54"/>
        <v>0</v>
      </c>
      <c r="I170" s="118"/>
      <c r="J170" s="119">
        <f t="shared" si="55"/>
        <v>0</v>
      </c>
    </row>
    <row r="171" spans="1:10" s="7" customFormat="1" x14ac:dyDescent="0.25">
      <c r="A171" s="47">
        <v>4182</v>
      </c>
      <c r="B171" s="47" t="s">
        <v>205</v>
      </c>
      <c r="C171" s="118"/>
      <c r="D171" s="118"/>
      <c r="E171" s="118"/>
      <c r="F171" s="118"/>
      <c r="G171" s="118"/>
      <c r="H171" s="119">
        <f t="shared" si="54"/>
        <v>0</v>
      </c>
      <c r="I171" s="118"/>
      <c r="J171" s="119">
        <f t="shared" si="55"/>
        <v>0</v>
      </c>
    </row>
    <row r="172" spans="1:10" s="7" customFormat="1" ht="24" x14ac:dyDescent="0.25">
      <c r="A172" s="47">
        <v>4183</v>
      </c>
      <c r="B172" s="47" t="s">
        <v>206</v>
      </c>
      <c r="C172" s="119">
        <f>C173+C174+C175+C176</f>
        <v>0</v>
      </c>
      <c r="D172" s="119">
        <f t="shared" ref="D172:J172" si="56">D173+D174+D175+D176</f>
        <v>0</v>
      </c>
      <c r="E172" s="119">
        <f t="shared" si="56"/>
        <v>0</v>
      </c>
      <c r="F172" s="119">
        <f t="shared" si="56"/>
        <v>0</v>
      </c>
      <c r="G172" s="119">
        <f t="shared" si="56"/>
        <v>0</v>
      </c>
      <c r="H172" s="119">
        <f t="shared" si="56"/>
        <v>0</v>
      </c>
      <c r="I172" s="119">
        <f t="shared" si="56"/>
        <v>0</v>
      </c>
      <c r="J172" s="119">
        <f t="shared" si="56"/>
        <v>0</v>
      </c>
    </row>
    <row r="173" spans="1:10" s="7" customFormat="1" ht="24.75" x14ac:dyDescent="0.25">
      <c r="A173" s="76"/>
      <c r="B173" s="77" t="s">
        <v>207</v>
      </c>
      <c r="C173" s="118"/>
      <c r="D173" s="118"/>
      <c r="E173" s="118"/>
      <c r="F173" s="118"/>
      <c r="G173" s="118"/>
      <c r="H173" s="119">
        <f>C173+D173+E173+F173+G173</f>
        <v>0</v>
      </c>
      <c r="I173" s="118"/>
      <c r="J173" s="119">
        <f>H173+I173</f>
        <v>0</v>
      </c>
    </row>
    <row r="174" spans="1:10" s="7" customFormat="1" ht="24.75" x14ac:dyDescent="0.25">
      <c r="A174" s="76"/>
      <c r="B174" s="77" t="s">
        <v>208</v>
      </c>
      <c r="C174" s="118"/>
      <c r="D174" s="118"/>
      <c r="E174" s="118"/>
      <c r="F174" s="118"/>
      <c r="G174" s="118"/>
      <c r="H174" s="119">
        <f>C174+D174+E174+F174+G174</f>
        <v>0</v>
      </c>
      <c r="I174" s="118"/>
      <c r="J174" s="119">
        <f>H174+I174</f>
        <v>0</v>
      </c>
    </row>
    <row r="175" spans="1:10" s="7" customFormat="1" ht="36" x14ac:dyDescent="0.25">
      <c r="A175" s="76"/>
      <c r="B175" s="77" t="s">
        <v>209</v>
      </c>
      <c r="C175" s="118"/>
      <c r="D175" s="118"/>
      <c r="E175" s="118"/>
      <c r="F175" s="118"/>
      <c r="G175" s="118"/>
      <c r="H175" s="119">
        <f>C175+D175+E175+F175+G175</f>
        <v>0</v>
      </c>
      <c r="I175" s="118"/>
      <c r="J175" s="119">
        <f>H175+I175</f>
        <v>0</v>
      </c>
    </row>
    <row r="176" spans="1:10" s="7" customFormat="1" ht="24.75" x14ac:dyDescent="0.25">
      <c r="A176" s="76"/>
      <c r="B176" s="77" t="s">
        <v>210</v>
      </c>
      <c r="C176" s="118"/>
      <c r="D176" s="118"/>
      <c r="E176" s="118"/>
      <c r="F176" s="118"/>
      <c r="G176" s="118"/>
      <c r="H176" s="119">
        <f>C176+D176+E176+F176+G176</f>
        <v>0</v>
      </c>
      <c r="I176" s="118"/>
      <c r="J176" s="119">
        <f>H176+I176</f>
        <v>0</v>
      </c>
    </row>
    <row r="177" spans="1:10" s="7" customFormat="1" ht="23.25" x14ac:dyDescent="0.25">
      <c r="A177" s="47">
        <v>4184</v>
      </c>
      <c r="B177" s="47" t="s">
        <v>211</v>
      </c>
      <c r="C177" s="118"/>
      <c r="D177" s="118"/>
      <c r="E177" s="118"/>
      <c r="F177" s="118"/>
      <c r="G177" s="118"/>
      <c r="H177" s="119">
        <f>C177+D177+E177+F177+G177</f>
        <v>0</v>
      </c>
      <c r="I177" s="118"/>
      <c r="J177" s="119">
        <f>H177+I177</f>
        <v>0</v>
      </c>
    </row>
    <row r="178" spans="1:10" s="8" customFormat="1" x14ac:dyDescent="0.25">
      <c r="A178" s="64">
        <v>419</v>
      </c>
      <c r="B178" s="64" t="s">
        <v>212</v>
      </c>
      <c r="C178" s="117">
        <f>C179+C180+C181+C182</f>
        <v>0</v>
      </c>
      <c r="D178" s="117">
        <f t="shared" ref="D178:J178" si="57">D179+D180+D181+D182</f>
        <v>0</v>
      </c>
      <c r="E178" s="117">
        <f t="shared" si="57"/>
        <v>0</v>
      </c>
      <c r="F178" s="117">
        <f t="shared" si="57"/>
        <v>0</v>
      </c>
      <c r="G178" s="117">
        <f t="shared" si="57"/>
        <v>0</v>
      </c>
      <c r="H178" s="117">
        <f>H179+H180+H181+H182</f>
        <v>0</v>
      </c>
      <c r="I178" s="117">
        <f t="shared" si="57"/>
        <v>0</v>
      </c>
      <c r="J178" s="117">
        <f t="shared" si="57"/>
        <v>0</v>
      </c>
    </row>
    <row r="179" spans="1:10" s="7" customFormat="1" ht="24.75" x14ac:dyDescent="0.25">
      <c r="A179" s="76"/>
      <c r="B179" s="77" t="s">
        <v>213</v>
      </c>
      <c r="C179" s="118"/>
      <c r="D179" s="118"/>
      <c r="E179" s="118"/>
      <c r="F179" s="118"/>
      <c r="G179" s="118"/>
      <c r="H179" s="119">
        <f>C179+D179+E179+F179+G179</f>
        <v>0</v>
      </c>
      <c r="I179" s="118"/>
      <c r="J179" s="119">
        <f>H179+I179</f>
        <v>0</v>
      </c>
    </row>
    <row r="180" spans="1:10" s="7" customFormat="1" ht="24.75" x14ac:dyDescent="0.25">
      <c r="A180" s="76"/>
      <c r="B180" s="77" t="s">
        <v>214</v>
      </c>
      <c r="C180" s="118"/>
      <c r="D180" s="118"/>
      <c r="E180" s="118"/>
      <c r="F180" s="118"/>
      <c r="G180" s="118"/>
      <c r="H180" s="119">
        <f>C180+D180+E180+F180+G180</f>
        <v>0</v>
      </c>
      <c r="I180" s="118"/>
      <c r="J180" s="119">
        <f>H180+I180</f>
        <v>0</v>
      </c>
    </row>
    <row r="181" spans="1:10" s="7" customFormat="1" ht="24.75" x14ac:dyDescent="0.25">
      <c r="A181" s="76"/>
      <c r="B181" s="77" t="s">
        <v>215</v>
      </c>
      <c r="C181" s="118"/>
      <c r="D181" s="118"/>
      <c r="E181" s="118"/>
      <c r="F181" s="118"/>
      <c r="G181" s="118"/>
      <c r="H181" s="119">
        <f>C181+D181+E181+F181+G181</f>
        <v>0</v>
      </c>
      <c r="I181" s="118"/>
      <c r="J181" s="119">
        <f>H181+I181</f>
        <v>0</v>
      </c>
    </row>
    <row r="182" spans="1:10" s="7" customFormat="1" ht="15" customHeight="1" x14ac:dyDescent="0.25">
      <c r="A182" s="76"/>
      <c r="B182" s="77" t="s">
        <v>216</v>
      </c>
      <c r="C182" s="118"/>
      <c r="D182" s="118"/>
      <c r="E182" s="118"/>
      <c r="F182" s="118"/>
      <c r="G182" s="118"/>
      <c r="H182" s="119">
        <f>C182+D182+E182+F182+G182</f>
        <v>0</v>
      </c>
      <c r="I182" s="118"/>
      <c r="J182" s="119">
        <f>H182+I182</f>
        <v>0</v>
      </c>
    </row>
    <row r="183" spans="1:10" s="8" customFormat="1" x14ac:dyDescent="0.25">
      <c r="A183" s="64">
        <v>48</v>
      </c>
      <c r="B183" s="64" t="s">
        <v>217</v>
      </c>
      <c r="C183" s="117">
        <f>C184+C190</f>
        <v>0</v>
      </c>
      <c r="D183" s="117">
        <f t="shared" ref="D183:J183" si="58">D184+D190</f>
        <v>0</v>
      </c>
      <c r="E183" s="117">
        <f t="shared" si="58"/>
        <v>0</v>
      </c>
      <c r="F183" s="117">
        <f t="shared" si="58"/>
        <v>0</v>
      </c>
      <c r="G183" s="117">
        <f t="shared" si="58"/>
        <v>0</v>
      </c>
      <c r="H183" s="117">
        <f t="shared" si="58"/>
        <v>0</v>
      </c>
      <c r="I183" s="117">
        <f t="shared" si="58"/>
        <v>0</v>
      </c>
      <c r="J183" s="117">
        <f t="shared" si="58"/>
        <v>0</v>
      </c>
    </row>
    <row r="184" spans="1:10" s="8" customFormat="1" x14ac:dyDescent="0.25">
      <c r="A184" s="64">
        <v>487</v>
      </c>
      <c r="B184" s="64" t="s">
        <v>141</v>
      </c>
      <c r="C184" s="117">
        <f>C185+C186+C187+C188+C189</f>
        <v>0</v>
      </c>
      <c r="D184" s="117">
        <f t="shared" ref="D184:J184" si="59">D185+D186+D187+D188+D189</f>
        <v>0</v>
      </c>
      <c r="E184" s="117">
        <f t="shared" si="59"/>
        <v>0</v>
      </c>
      <c r="F184" s="117">
        <f t="shared" si="59"/>
        <v>0</v>
      </c>
      <c r="G184" s="117">
        <f t="shared" si="59"/>
        <v>0</v>
      </c>
      <c r="H184" s="117">
        <f t="shared" si="59"/>
        <v>0</v>
      </c>
      <c r="I184" s="117">
        <f t="shared" si="59"/>
        <v>0</v>
      </c>
      <c r="J184" s="117">
        <f t="shared" si="59"/>
        <v>0</v>
      </c>
    </row>
    <row r="185" spans="1:10" s="7" customFormat="1" x14ac:dyDescent="0.25">
      <c r="A185" s="47">
        <v>4871</v>
      </c>
      <c r="B185" s="47" t="s">
        <v>218</v>
      </c>
      <c r="C185" s="118"/>
      <c r="D185" s="118"/>
      <c r="E185" s="118"/>
      <c r="F185" s="118"/>
      <c r="G185" s="118"/>
      <c r="H185" s="119">
        <f t="shared" ref="H185:H190" si="60">C185+D185+E185+F185+G185</f>
        <v>0</v>
      </c>
      <c r="I185" s="118"/>
      <c r="J185" s="119">
        <f t="shared" ref="J185:J190" si="61">H185+I185</f>
        <v>0</v>
      </c>
    </row>
    <row r="186" spans="1:10" s="7" customFormat="1" x14ac:dyDescent="0.25">
      <c r="A186" s="47">
        <v>4872</v>
      </c>
      <c r="B186" s="47" t="s">
        <v>219</v>
      </c>
      <c r="C186" s="118"/>
      <c r="D186" s="118"/>
      <c r="E186" s="118"/>
      <c r="F186" s="118"/>
      <c r="G186" s="118"/>
      <c r="H186" s="119">
        <f t="shared" si="60"/>
        <v>0</v>
      </c>
      <c r="I186" s="118"/>
      <c r="J186" s="119">
        <f t="shared" si="61"/>
        <v>0</v>
      </c>
    </row>
    <row r="187" spans="1:10" s="7" customFormat="1" x14ac:dyDescent="0.25">
      <c r="A187" s="47">
        <v>4873</v>
      </c>
      <c r="B187" s="47" t="s">
        <v>220</v>
      </c>
      <c r="C187" s="118"/>
      <c r="D187" s="118"/>
      <c r="E187" s="118"/>
      <c r="F187" s="118"/>
      <c r="G187" s="118"/>
      <c r="H187" s="119">
        <f t="shared" si="60"/>
        <v>0</v>
      </c>
      <c r="I187" s="118"/>
      <c r="J187" s="119">
        <f t="shared" si="61"/>
        <v>0</v>
      </c>
    </row>
    <row r="188" spans="1:10" s="7" customFormat="1" x14ac:dyDescent="0.25">
      <c r="A188" s="47">
        <v>4874</v>
      </c>
      <c r="B188" s="47" t="s">
        <v>221</v>
      </c>
      <c r="C188" s="118"/>
      <c r="D188" s="118"/>
      <c r="E188" s="118"/>
      <c r="F188" s="118"/>
      <c r="G188" s="118"/>
      <c r="H188" s="119">
        <f t="shared" si="60"/>
        <v>0</v>
      </c>
      <c r="I188" s="118"/>
      <c r="J188" s="119">
        <f t="shared" si="61"/>
        <v>0</v>
      </c>
    </row>
    <row r="189" spans="1:10" s="7" customFormat="1" x14ac:dyDescent="0.25">
      <c r="A189" s="47">
        <v>4879</v>
      </c>
      <c r="B189" s="47" t="s">
        <v>222</v>
      </c>
      <c r="C189" s="118"/>
      <c r="D189" s="118"/>
      <c r="E189" s="118"/>
      <c r="F189" s="118"/>
      <c r="G189" s="118"/>
      <c r="H189" s="119">
        <f t="shared" si="60"/>
        <v>0</v>
      </c>
      <c r="I189" s="118"/>
      <c r="J189" s="119">
        <f t="shared" si="61"/>
        <v>0</v>
      </c>
    </row>
    <row r="190" spans="1:10" s="8" customFormat="1" x14ac:dyDescent="0.25">
      <c r="A190" s="64">
        <v>488</v>
      </c>
      <c r="B190" s="64" t="s">
        <v>147</v>
      </c>
      <c r="C190" s="120"/>
      <c r="D190" s="118"/>
      <c r="E190" s="118"/>
      <c r="F190" s="118"/>
      <c r="G190" s="118"/>
      <c r="H190" s="117">
        <f t="shared" si="60"/>
        <v>0</v>
      </c>
      <c r="I190" s="120"/>
      <c r="J190" s="117">
        <f t="shared" si="61"/>
        <v>0</v>
      </c>
    </row>
    <row r="191" spans="1:10" s="8" customFormat="1" x14ac:dyDescent="0.25">
      <c r="A191" s="65" t="s">
        <v>31</v>
      </c>
      <c r="B191" s="65" t="s">
        <v>32</v>
      </c>
      <c r="C191" s="117"/>
      <c r="D191" s="117"/>
      <c r="E191" s="117"/>
      <c r="F191" s="117"/>
      <c r="G191" s="117"/>
      <c r="H191" s="117"/>
      <c r="I191" s="117"/>
      <c r="J191" s="117"/>
    </row>
    <row r="192" spans="1:10" s="8" customFormat="1" x14ac:dyDescent="0.25">
      <c r="A192" s="80"/>
      <c r="B192" s="63" t="s">
        <v>224</v>
      </c>
      <c r="C192" s="116">
        <f>C26-C119</f>
        <v>0</v>
      </c>
      <c r="D192" s="116">
        <f t="shared" ref="D192:J192" si="62">D26-D119</f>
        <v>0</v>
      </c>
      <c r="E192" s="116">
        <f t="shared" si="62"/>
        <v>0</v>
      </c>
      <c r="F192" s="116">
        <f t="shared" si="62"/>
        <v>0</v>
      </c>
      <c r="G192" s="116">
        <f t="shared" si="62"/>
        <v>0</v>
      </c>
      <c r="H192" s="116">
        <f>H26-H119</f>
        <v>0</v>
      </c>
      <c r="I192" s="116">
        <f t="shared" si="62"/>
        <v>0</v>
      </c>
      <c r="J192" s="116">
        <f t="shared" si="62"/>
        <v>0</v>
      </c>
    </row>
    <row r="193" spans="1:10" s="8" customFormat="1" ht="23.25" x14ac:dyDescent="0.25">
      <c r="A193" s="80"/>
      <c r="B193" s="63" t="s">
        <v>264</v>
      </c>
      <c r="C193" s="123">
        <f>C194+C201-C219-C227</f>
        <v>0</v>
      </c>
      <c r="D193" s="123">
        <f t="shared" ref="D193:J193" si="63">D194+D201-D219-D227</f>
        <v>0</v>
      </c>
      <c r="E193" s="123">
        <f t="shared" si="63"/>
        <v>0</v>
      </c>
      <c r="F193" s="123">
        <f t="shared" si="63"/>
        <v>0</v>
      </c>
      <c r="G193" s="123">
        <f t="shared" si="63"/>
        <v>0</v>
      </c>
      <c r="H193" s="123">
        <f t="shared" si="63"/>
        <v>0</v>
      </c>
      <c r="I193" s="123">
        <f t="shared" si="63"/>
        <v>0</v>
      </c>
      <c r="J193" s="123">
        <f t="shared" si="63"/>
        <v>0</v>
      </c>
    </row>
    <row r="194" spans="1:10" s="8" customFormat="1" ht="23.25" x14ac:dyDescent="0.25">
      <c r="A194" s="64">
        <v>81</v>
      </c>
      <c r="B194" s="64" t="s">
        <v>265</v>
      </c>
      <c r="C194" s="124">
        <f>C195+C196+C197+C198+C199+C200</f>
        <v>0</v>
      </c>
      <c r="D194" s="124">
        <f t="shared" ref="D194:J194" si="64">D195+D196+D197+D198+D199+D200</f>
        <v>0</v>
      </c>
      <c r="E194" s="124">
        <f t="shared" si="64"/>
        <v>0</v>
      </c>
      <c r="F194" s="124">
        <f t="shared" si="64"/>
        <v>0</v>
      </c>
      <c r="G194" s="124">
        <f t="shared" si="64"/>
        <v>0</v>
      </c>
      <c r="H194" s="124">
        <f t="shared" si="64"/>
        <v>0</v>
      </c>
      <c r="I194" s="124">
        <f t="shared" si="64"/>
        <v>0</v>
      </c>
      <c r="J194" s="124">
        <f t="shared" si="64"/>
        <v>0</v>
      </c>
    </row>
    <row r="195" spans="1:10" x14ac:dyDescent="0.25">
      <c r="A195" s="47">
        <v>811</v>
      </c>
      <c r="B195" s="47" t="s">
        <v>33</v>
      </c>
      <c r="C195" s="125"/>
      <c r="D195" s="125"/>
      <c r="E195" s="125"/>
      <c r="F195" s="125"/>
      <c r="G195" s="125"/>
      <c r="H195" s="126">
        <f t="shared" ref="H195:H200" si="65">C195+D195+E195+F195+G195</f>
        <v>0</v>
      </c>
      <c r="I195" s="125"/>
      <c r="J195" s="126">
        <f t="shared" ref="J195:J200" si="66">H195+I195</f>
        <v>0</v>
      </c>
    </row>
    <row r="196" spans="1:10" x14ac:dyDescent="0.25">
      <c r="A196" s="47">
        <v>812</v>
      </c>
      <c r="B196" s="47" t="s">
        <v>34</v>
      </c>
      <c r="C196" s="125"/>
      <c r="D196" s="125"/>
      <c r="E196" s="125"/>
      <c r="F196" s="125"/>
      <c r="G196" s="125"/>
      <c r="H196" s="126">
        <f t="shared" si="65"/>
        <v>0</v>
      </c>
      <c r="I196" s="125"/>
      <c r="J196" s="126">
        <f t="shared" si="66"/>
        <v>0</v>
      </c>
    </row>
    <row r="197" spans="1:10" x14ac:dyDescent="0.25">
      <c r="A197" s="47">
        <v>813</v>
      </c>
      <c r="B197" s="47" t="s">
        <v>35</v>
      </c>
      <c r="C197" s="125"/>
      <c r="D197" s="125"/>
      <c r="E197" s="125"/>
      <c r="F197" s="125"/>
      <c r="G197" s="125"/>
      <c r="H197" s="126">
        <f t="shared" si="65"/>
        <v>0</v>
      </c>
      <c r="I197" s="125"/>
      <c r="J197" s="126">
        <f t="shared" si="66"/>
        <v>0</v>
      </c>
    </row>
    <row r="198" spans="1:10" ht="23.25" x14ac:dyDescent="0.25">
      <c r="A198" s="47">
        <v>814</v>
      </c>
      <c r="B198" s="47" t="s">
        <v>47</v>
      </c>
      <c r="C198" s="125"/>
      <c r="D198" s="125"/>
      <c r="E198" s="125"/>
      <c r="F198" s="125"/>
      <c r="G198" s="125"/>
      <c r="H198" s="126">
        <f t="shared" si="65"/>
        <v>0</v>
      </c>
      <c r="I198" s="125"/>
      <c r="J198" s="126">
        <f t="shared" si="66"/>
        <v>0</v>
      </c>
    </row>
    <row r="199" spans="1:10" x14ac:dyDescent="0.25">
      <c r="A199" s="47">
        <v>815</v>
      </c>
      <c r="B199" s="47" t="s">
        <v>36</v>
      </c>
      <c r="C199" s="125"/>
      <c r="D199" s="125"/>
      <c r="E199" s="125"/>
      <c r="F199" s="125"/>
      <c r="G199" s="125"/>
      <c r="H199" s="126">
        <f t="shared" si="65"/>
        <v>0</v>
      </c>
      <c r="I199" s="125"/>
      <c r="J199" s="126">
        <f t="shared" si="66"/>
        <v>0</v>
      </c>
    </row>
    <row r="200" spans="1:10" ht="23.25" x14ac:dyDescent="0.25">
      <c r="A200" s="47">
        <v>816</v>
      </c>
      <c r="B200" s="47" t="s">
        <v>48</v>
      </c>
      <c r="C200" s="125"/>
      <c r="D200" s="125"/>
      <c r="E200" s="125"/>
      <c r="F200" s="125"/>
      <c r="G200" s="125"/>
      <c r="H200" s="126">
        <f t="shared" si="65"/>
        <v>0</v>
      </c>
      <c r="I200" s="125"/>
      <c r="J200" s="126">
        <f t="shared" si="66"/>
        <v>0</v>
      </c>
    </row>
    <row r="201" spans="1:10" s="8" customFormat="1" ht="23.25" x14ac:dyDescent="0.25">
      <c r="A201" s="64">
        <v>88</v>
      </c>
      <c r="B201" s="64" t="s">
        <v>225</v>
      </c>
      <c r="C201" s="124">
        <f>C202</f>
        <v>0</v>
      </c>
      <c r="D201" s="124">
        <f t="shared" ref="D201:J201" si="67">D202</f>
        <v>0</v>
      </c>
      <c r="E201" s="124">
        <f t="shared" si="67"/>
        <v>0</v>
      </c>
      <c r="F201" s="124">
        <f t="shared" si="67"/>
        <v>0</v>
      </c>
      <c r="G201" s="124">
        <f t="shared" si="67"/>
        <v>0</v>
      </c>
      <c r="H201" s="124">
        <f t="shared" si="67"/>
        <v>0</v>
      </c>
      <c r="I201" s="124">
        <f t="shared" si="67"/>
        <v>0</v>
      </c>
      <c r="J201" s="124">
        <f t="shared" si="67"/>
        <v>0</v>
      </c>
    </row>
    <row r="202" spans="1:10" s="8" customFormat="1" ht="23.25" x14ac:dyDescent="0.25">
      <c r="A202" s="64">
        <v>881</v>
      </c>
      <c r="B202" s="64" t="s">
        <v>226</v>
      </c>
      <c r="C202" s="124">
        <f>C203+C211</f>
        <v>0</v>
      </c>
      <c r="D202" s="124">
        <f t="shared" ref="D202:J202" si="68">D203+D211</f>
        <v>0</v>
      </c>
      <c r="E202" s="124">
        <f t="shared" si="68"/>
        <v>0</v>
      </c>
      <c r="F202" s="124">
        <f t="shared" si="68"/>
        <v>0</v>
      </c>
      <c r="G202" s="124">
        <f t="shared" si="68"/>
        <v>0</v>
      </c>
      <c r="H202" s="124">
        <f t="shared" si="68"/>
        <v>0</v>
      </c>
      <c r="I202" s="124">
        <f t="shared" si="68"/>
        <v>0</v>
      </c>
      <c r="J202" s="124">
        <f t="shared" si="68"/>
        <v>0</v>
      </c>
    </row>
    <row r="203" spans="1:10" ht="24" x14ac:dyDescent="0.25">
      <c r="A203" s="47">
        <v>8811</v>
      </c>
      <c r="B203" s="47" t="s">
        <v>227</v>
      </c>
      <c r="C203" s="126">
        <f>C204+C205+C206+C207+C208+C209+C210</f>
        <v>0</v>
      </c>
      <c r="D203" s="126">
        <f t="shared" ref="D203:J203" si="69">D204+D205+D206+D207+D208+D209+D210</f>
        <v>0</v>
      </c>
      <c r="E203" s="126">
        <f t="shared" si="69"/>
        <v>0</v>
      </c>
      <c r="F203" s="126">
        <f t="shared" si="69"/>
        <v>0</v>
      </c>
      <c r="G203" s="126">
        <f t="shared" si="69"/>
        <v>0</v>
      </c>
      <c r="H203" s="126">
        <f t="shared" si="69"/>
        <v>0</v>
      </c>
      <c r="I203" s="126">
        <f t="shared" si="69"/>
        <v>0</v>
      </c>
      <c r="J203" s="126">
        <f t="shared" si="69"/>
        <v>0</v>
      </c>
    </row>
    <row r="204" spans="1:10" ht="24.75" x14ac:dyDescent="0.25">
      <c r="A204" s="76"/>
      <c r="B204" s="77" t="s">
        <v>228</v>
      </c>
      <c r="C204" s="125"/>
      <c r="D204" s="125"/>
      <c r="E204" s="125"/>
      <c r="F204" s="125"/>
      <c r="G204" s="125"/>
      <c r="H204" s="126">
        <f t="shared" ref="H204:H210" si="70">C204+D204+E204+F204+G204</f>
        <v>0</v>
      </c>
      <c r="I204" s="125"/>
      <c r="J204" s="126">
        <f t="shared" ref="J204:J210" si="71">H204+I204</f>
        <v>0</v>
      </c>
    </row>
    <row r="205" spans="1:10" ht="24.75" x14ac:dyDescent="0.25">
      <c r="A205" s="76"/>
      <c r="B205" s="77" t="s">
        <v>229</v>
      </c>
      <c r="C205" s="125"/>
      <c r="D205" s="125"/>
      <c r="E205" s="125"/>
      <c r="F205" s="125"/>
      <c r="G205" s="125"/>
      <c r="H205" s="126">
        <f t="shared" si="70"/>
        <v>0</v>
      </c>
      <c r="I205" s="125"/>
      <c r="J205" s="126">
        <f t="shared" si="71"/>
        <v>0</v>
      </c>
    </row>
    <row r="206" spans="1:10" ht="24.75" x14ac:dyDescent="0.25">
      <c r="A206" s="76"/>
      <c r="B206" s="77" t="s">
        <v>230</v>
      </c>
      <c r="C206" s="125"/>
      <c r="D206" s="125"/>
      <c r="E206" s="125"/>
      <c r="F206" s="125"/>
      <c r="G206" s="125"/>
      <c r="H206" s="126">
        <f t="shared" si="70"/>
        <v>0</v>
      </c>
      <c r="I206" s="125"/>
      <c r="J206" s="126">
        <f t="shared" si="71"/>
        <v>0</v>
      </c>
    </row>
    <row r="207" spans="1:10" ht="36" x14ac:dyDescent="0.25">
      <c r="A207" s="76"/>
      <c r="B207" s="77" t="s">
        <v>231</v>
      </c>
      <c r="C207" s="125"/>
      <c r="D207" s="125"/>
      <c r="E207" s="125"/>
      <c r="F207" s="125"/>
      <c r="G207" s="125"/>
      <c r="H207" s="126">
        <f t="shared" si="70"/>
        <v>0</v>
      </c>
      <c r="I207" s="125"/>
      <c r="J207" s="126">
        <f t="shared" si="71"/>
        <v>0</v>
      </c>
    </row>
    <row r="208" spans="1:10" ht="24.75" x14ac:dyDescent="0.25">
      <c r="A208" s="76"/>
      <c r="B208" s="77" t="s">
        <v>232</v>
      </c>
      <c r="C208" s="125"/>
      <c r="D208" s="125"/>
      <c r="E208" s="125"/>
      <c r="F208" s="125"/>
      <c r="G208" s="125"/>
      <c r="H208" s="126">
        <f t="shared" si="70"/>
        <v>0</v>
      </c>
      <c r="I208" s="125"/>
      <c r="J208" s="126">
        <f t="shared" si="71"/>
        <v>0</v>
      </c>
    </row>
    <row r="209" spans="1:10" ht="36" x14ac:dyDescent="0.25">
      <c r="A209" s="76"/>
      <c r="B209" s="77" t="s">
        <v>233</v>
      </c>
      <c r="C209" s="125"/>
      <c r="D209" s="125"/>
      <c r="E209" s="125"/>
      <c r="F209" s="125"/>
      <c r="G209" s="125"/>
      <c r="H209" s="126">
        <f t="shared" si="70"/>
        <v>0</v>
      </c>
      <c r="I209" s="125"/>
      <c r="J209" s="126">
        <f t="shared" si="71"/>
        <v>0</v>
      </c>
    </row>
    <row r="210" spans="1:10" ht="24.75" x14ac:dyDescent="0.25">
      <c r="A210" s="76"/>
      <c r="B210" s="77" t="s">
        <v>234</v>
      </c>
      <c r="C210" s="125"/>
      <c r="D210" s="125"/>
      <c r="E210" s="125"/>
      <c r="F210" s="125"/>
      <c r="G210" s="125"/>
      <c r="H210" s="126">
        <f t="shared" si="70"/>
        <v>0</v>
      </c>
      <c r="I210" s="125"/>
      <c r="J210" s="126">
        <f t="shared" si="71"/>
        <v>0</v>
      </c>
    </row>
    <row r="211" spans="1:10" ht="26.25" customHeight="1" x14ac:dyDescent="0.25">
      <c r="A211" s="47">
        <v>8812</v>
      </c>
      <c r="B211" s="47" t="s">
        <v>235</v>
      </c>
      <c r="C211" s="126">
        <f>C212+C213+C214+C215+C216+C217+C218</f>
        <v>0</v>
      </c>
      <c r="D211" s="126">
        <f t="shared" ref="D211:J211" si="72">D212+D213+D214+D215+D216+D217+D218</f>
        <v>0</v>
      </c>
      <c r="E211" s="126">
        <f t="shared" si="72"/>
        <v>0</v>
      </c>
      <c r="F211" s="126">
        <f t="shared" si="72"/>
        <v>0</v>
      </c>
      <c r="G211" s="126">
        <f t="shared" si="72"/>
        <v>0</v>
      </c>
      <c r="H211" s="126">
        <f t="shared" si="72"/>
        <v>0</v>
      </c>
      <c r="I211" s="126">
        <f t="shared" si="72"/>
        <v>0</v>
      </c>
      <c r="J211" s="126">
        <f t="shared" si="72"/>
        <v>0</v>
      </c>
    </row>
    <row r="212" spans="1:10" ht="36" x14ac:dyDescent="0.25">
      <c r="A212" s="69"/>
      <c r="B212" s="77" t="s">
        <v>236</v>
      </c>
      <c r="C212" s="125"/>
      <c r="D212" s="125"/>
      <c r="E212" s="125"/>
      <c r="F212" s="125"/>
      <c r="G212" s="125"/>
      <c r="H212" s="126">
        <f t="shared" ref="H212:H218" si="73">C212+D212+E212+F212+G212</f>
        <v>0</v>
      </c>
      <c r="I212" s="125"/>
      <c r="J212" s="126">
        <f t="shared" ref="J212:J218" si="74">H212+I212</f>
        <v>0</v>
      </c>
    </row>
    <row r="213" spans="1:10" ht="24.75" x14ac:dyDescent="0.25">
      <c r="A213" s="69"/>
      <c r="B213" s="77" t="s">
        <v>237</v>
      </c>
      <c r="C213" s="125"/>
      <c r="D213" s="125"/>
      <c r="E213" s="125"/>
      <c r="F213" s="125"/>
      <c r="G213" s="125"/>
      <c r="H213" s="126">
        <f t="shared" si="73"/>
        <v>0</v>
      </c>
      <c r="I213" s="125"/>
      <c r="J213" s="126">
        <f t="shared" si="74"/>
        <v>0</v>
      </c>
    </row>
    <row r="214" spans="1:10" ht="36" x14ac:dyDescent="0.25">
      <c r="A214" s="69"/>
      <c r="B214" s="77" t="s">
        <v>238</v>
      </c>
      <c r="C214" s="125"/>
      <c r="D214" s="125"/>
      <c r="E214" s="125"/>
      <c r="F214" s="125"/>
      <c r="G214" s="125"/>
      <c r="H214" s="126">
        <f t="shared" si="73"/>
        <v>0</v>
      </c>
      <c r="I214" s="125"/>
      <c r="J214" s="126">
        <f t="shared" si="74"/>
        <v>0</v>
      </c>
    </row>
    <row r="215" spans="1:10" ht="47.25" x14ac:dyDescent="0.25">
      <c r="A215" s="69"/>
      <c r="B215" s="77" t="s">
        <v>239</v>
      </c>
      <c r="C215" s="125"/>
      <c r="D215" s="125"/>
      <c r="E215" s="125"/>
      <c r="F215" s="125"/>
      <c r="G215" s="125"/>
      <c r="H215" s="126">
        <f t="shared" si="73"/>
        <v>0</v>
      </c>
      <c r="I215" s="125"/>
      <c r="J215" s="126">
        <f t="shared" si="74"/>
        <v>0</v>
      </c>
    </row>
    <row r="216" spans="1:10" ht="26.25" customHeight="1" x14ac:dyDescent="0.25">
      <c r="A216" s="69"/>
      <c r="B216" s="77" t="s">
        <v>240</v>
      </c>
      <c r="C216" s="125"/>
      <c r="D216" s="125"/>
      <c r="E216" s="125"/>
      <c r="F216" s="125"/>
      <c r="G216" s="125"/>
      <c r="H216" s="126">
        <f t="shared" si="73"/>
        <v>0</v>
      </c>
      <c r="I216" s="125"/>
      <c r="J216" s="126">
        <f t="shared" si="74"/>
        <v>0</v>
      </c>
    </row>
    <row r="217" spans="1:10" ht="36.75" customHeight="1" x14ac:dyDescent="0.25">
      <c r="A217" s="69"/>
      <c r="B217" s="77" t="s">
        <v>241</v>
      </c>
      <c r="C217" s="125"/>
      <c r="D217" s="125"/>
      <c r="E217" s="125"/>
      <c r="F217" s="125"/>
      <c r="G217" s="125"/>
      <c r="H217" s="126">
        <f t="shared" si="73"/>
        <v>0</v>
      </c>
      <c r="I217" s="125"/>
      <c r="J217" s="126">
        <f t="shared" si="74"/>
        <v>0</v>
      </c>
    </row>
    <row r="218" spans="1:10" ht="36" x14ac:dyDescent="0.25">
      <c r="A218" s="69"/>
      <c r="B218" s="77" t="s">
        <v>242</v>
      </c>
      <c r="C218" s="125"/>
      <c r="D218" s="125"/>
      <c r="E218" s="125"/>
      <c r="F218" s="125"/>
      <c r="G218" s="125"/>
      <c r="H218" s="126">
        <f t="shared" si="73"/>
        <v>0</v>
      </c>
      <c r="I218" s="125"/>
      <c r="J218" s="126">
        <f t="shared" si="74"/>
        <v>0</v>
      </c>
    </row>
    <row r="219" spans="1:10" s="8" customFormat="1" ht="23.25" x14ac:dyDescent="0.25">
      <c r="A219" s="64">
        <v>51</v>
      </c>
      <c r="B219" s="64" t="s">
        <v>243</v>
      </c>
      <c r="C219" s="124">
        <f>C220+C221+C222+C223+C224+C225+C226</f>
        <v>0</v>
      </c>
      <c r="D219" s="124">
        <f t="shared" ref="D219:J219" si="75">D220+D221+D222+D223+D224+D225+D226</f>
        <v>0</v>
      </c>
      <c r="E219" s="124">
        <f t="shared" si="75"/>
        <v>0</v>
      </c>
      <c r="F219" s="124">
        <f t="shared" si="75"/>
        <v>0</v>
      </c>
      <c r="G219" s="124">
        <f t="shared" si="75"/>
        <v>0</v>
      </c>
      <c r="H219" s="124">
        <f t="shared" si="75"/>
        <v>0</v>
      </c>
      <c r="I219" s="124">
        <f t="shared" si="75"/>
        <v>0</v>
      </c>
      <c r="J219" s="124">
        <f t="shared" si="75"/>
        <v>0</v>
      </c>
    </row>
    <row r="220" spans="1:10" x14ac:dyDescent="0.25">
      <c r="A220" s="47">
        <v>511</v>
      </c>
      <c r="B220" s="47" t="s">
        <v>37</v>
      </c>
      <c r="C220" s="125"/>
      <c r="D220" s="125"/>
      <c r="E220" s="125"/>
      <c r="F220" s="125"/>
      <c r="G220" s="125"/>
      <c r="H220" s="126">
        <f t="shared" ref="H220:H226" si="76">C220+D220+E220+F220+G220</f>
        <v>0</v>
      </c>
      <c r="I220" s="125"/>
      <c r="J220" s="126">
        <f t="shared" ref="J220:J226" si="77">H220+I220</f>
        <v>0</v>
      </c>
    </row>
    <row r="221" spans="1:10" x14ac:dyDescent="0.25">
      <c r="A221" s="47">
        <v>512</v>
      </c>
      <c r="B221" s="47" t="s">
        <v>244</v>
      </c>
      <c r="C221" s="125"/>
      <c r="D221" s="125"/>
      <c r="E221" s="125"/>
      <c r="F221" s="125"/>
      <c r="G221" s="125"/>
      <c r="H221" s="126">
        <f t="shared" si="76"/>
        <v>0</v>
      </c>
      <c r="I221" s="125"/>
      <c r="J221" s="126">
        <f t="shared" si="77"/>
        <v>0</v>
      </c>
    </row>
    <row r="222" spans="1:10" x14ac:dyDescent="0.25">
      <c r="A222" s="47">
        <v>513</v>
      </c>
      <c r="B222" s="47" t="s">
        <v>38</v>
      </c>
      <c r="C222" s="125"/>
      <c r="D222" s="125"/>
      <c r="E222" s="125"/>
      <c r="F222" s="125"/>
      <c r="G222" s="125"/>
      <c r="H222" s="126">
        <f t="shared" si="76"/>
        <v>0</v>
      </c>
      <c r="I222" s="125"/>
      <c r="J222" s="126">
        <f t="shared" si="77"/>
        <v>0</v>
      </c>
    </row>
    <row r="223" spans="1:10" x14ac:dyDescent="0.25">
      <c r="A223" s="47">
        <v>514</v>
      </c>
      <c r="B223" s="47" t="s">
        <v>39</v>
      </c>
      <c r="C223" s="125"/>
      <c r="D223" s="125"/>
      <c r="E223" s="125"/>
      <c r="F223" s="125"/>
      <c r="G223" s="125"/>
      <c r="H223" s="126">
        <f t="shared" si="76"/>
        <v>0</v>
      </c>
      <c r="I223" s="125"/>
      <c r="J223" s="126">
        <f t="shared" si="77"/>
        <v>0</v>
      </c>
    </row>
    <row r="224" spans="1:10" x14ac:dyDescent="0.25">
      <c r="A224" s="47">
        <v>515</v>
      </c>
      <c r="B224" s="47" t="s">
        <v>40</v>
      </c>
      <c r="C224" s="125"/>
      <c r="D224" s="125"/>
      <c r="E224" s="125"/>
      <c r="F224" s="125"/>
      <c r="G224" s="125"/>
      <c r="H224" s="126">
        <f t="shared" si="76"/>
        <v>0</v>
      </c>
      <c r="I224" s="125"/>
      <c r="J224" s="126">
        <f t="shared" si="77"/>
        <v>0</v>
      </c>
    </row>
    <row r="225" spans="1:10" ht="23.25" x14ac:dyDescent="0.25">
      <c r="A225" s="47">
        <v>516</v>
      </c>
      <c r="B225" s="47" t="s">
        <v>245</v>
      </c>
      <c r="C225" s="125"/>
      <c r="D225" s="125"/>
      <c r="E225" s="125"/>
      <c r="F225" s="125"/>
      <c r="G225" s="125"/>
      <c r="H225" s="126">
        <f t="shared" si="76"/>
        <v>0</v>
      </c>
      <c r="I225" s="125"/>
      <c r="J225" s="126">
        <f t="shared" si="77"/>
        <v>0</v>
      </c>
    </row>
    <row r="226" spans="1:10" ht="23.25" x14ac:dyDescent="0.25">
      <c r="A226" s="47">
        <v>518</v>
      </c>
      <c r="B226" s="47" t="s">
        <v>246</v>
      </c>
      <c r="C226" s="125"/>
      <c r="D226" s="125"/>
      <c r="E226" s="125"/>
      <c r="F226" s="125"/>
      <c r="G226" s="125"/>
      <c r="H226" s="126">
        <f t="shared" si="76"/>
        <v>0</v>
      </c>
      <c r="I226" s="125"/>
      <c r="J226" s="126">
        <f t="shared" si="77"/>
        <v>0</v>
      </c>
    </row>
    <row r="227" spans="1:10" s="8" customFormat="1" ht="23.25" x14ac:dyDescent="0.25">
      <c r="A227" s="64">
        <v>58</v>
      </c>
      <c r="B227" s="64" t="s">
        <v>247</v>
      </c>
      <c r="C227" s="124">
        <f>C228</f>
        <v>0</v>
      </c>
      <c r="D227" s="124">
        <f t="shared" ref="D227:J227" si="78">D228</f>
        <v>0</v>
      </c>
      <c r="E227" s="124">
        <f t="shared" si="78"/>
        <v>0</v>
      </c>
      <c r="F227" s="124">
        <f t="shared" si="78"/>
        <v>0</v>
      </c>
      <c r="G227" s="124">
        <f t="shared" si="78"/>
        <v>0</v>
      </c>
      <c r="H227" s="124">
        <f t="shared" si="78"/>
        <v>0</v>
      </c>
      <c r="I227" s="124">
        <f t="shared" si="78"/>
        <v>0</v>
      </c>
      <c r="J227" s="124">
        <f t="shared" si="78"/>
        <v>0</v>
      </c>
    </row>
    <row r="228" spans="1:10" s="8" customFormat="1" ht="23.25" x14ac:dyDescent="0.25">
      <c r="A228" s="64">
        <v>581</v>
      </c>
      <c r="B228" s="64" t="s">
        <v>248</v>
      </c>
      <c r="C228" s="124">
        <f>C229+C236</f>
        <v>0</v>
      </c>
      <c r="D228" s="124">
        <f t="shared" ref="D228:J228" si="79">D229+D236</f>
        <v>0</v>
      </c>
      <c r="E228" s="124">
        <f t="shared" si="79"/>
        <v>0</v>
      </c>
      <c r="F228" s="124">
        <f t="shared" si="79"/>
        <v>0</v>
      </c>
      <c r="G228" s="124">
        <f t="shared" si="79"/>
        <v>0</v>
      </c>
      <c r="H228" s="124">
        <f t="shared" si="79"/>
        <v>0</v>
      </c>
      <c r="I228" s="124">
        <f t="shared" si="79"/>
        <v>0</v>
      </c>
      <c r="J228" s="124">
        <f t="shared" si="79"/>
        <v>0</v>
      </c>
    </row>
    <row r="229" spans="1:10" ht="24" x14ac:dyDescent="0.25">
      <c r="A229" s="47">
        <v>5811</v>
      </c>
      <c r="B229" s="47" t="s">
        <v>249</v>
      </c>
      <c r="C229" s="126">
        <f>C230+C231+C232+C233+C234+C235</f>
        <v>0</v>
      </c>
      <c r="D229" s="126">
        <f t="shared" ref="D229:J229" si="80">D230+D231+D232+D233+D234+D235</f>
        <v>0</v>
      </c>
      <c r="E229" s="126">
        <f t="shared" si="80"/>
        <v>0</v>
      </c>
      <c r="F229" s="126">
        <f t="shared" si="80"/>
        <v>0</v>
      </c>
      <c r="G229" s="126">
        <f t="shared" si="80"/>
        <v>0</v>
      </c>
      <c r="H229" s="126">
        <f t="shared" si="80"/>
        <v>0</v>
      </c>
      <c r="I229" s="126">
        <f t="shared" si="80"/>
        <v>0</v>
      </c>
      <c r="J229" s="126">
        <f t="shared" si="80"/>
        <v>0</v>
      </c>
    </row>
    <row r="230" spans="1:10" ht="24.75" x14ac:dyDescent="0.25">
      <c r="A230" s="76"/>
      <c r="B230" s="77" t="s">
        <v>250</v>
      </c>
      <c r="C230" s="125"/>
      <c r="D230" s="125"/>
      <c r="E230" s="125"/>
      <c r="F230" s="125"/>
      <c r="G230" s="125"/>
      <c r="H230" s="126">
        <f t="shared" ref="H230:H235" si="81">C230+D230+E230+F230+G230</f>
        <v>0</v>
      </c>
      <c r="I230" s="125"/>
      <c r="J230" s="126">
        <f t="shared" ref="J230:J235" si="82">H230+I230</f>
        <v>0</v>
      </c>
    </row>
    <row r="231" spans="1:10" ht="24.75" x14ac:dyDescent="0.25">
      <c r="A231" s="76"/>
      <c r="B231" s="77" t="s">
        <v>251</v>
      </c>
      <c r="C231" s="125"/>
      <c r="D231" s="125"/>
      <c r="E231" s="125"/>
      <c r="F231" s="125"/>
      <c r="G231" s="125"/>
      <c r="H231" s="126">
        <f t="shared" si="81"/>
        <v>0</v>
      </c>
      <c r="I231" s="125"/>
      <c r="J231" s="126">
        <f t="shared" si="82"/>
        <v>0</v>
      </c>
    </row>
    <row r="232" spans="1:10" ht="24.75" x14ac:dyDescent="0.25">
      <c r="A232" s="76"/>
      <c r="B232" s="77" t="s">
        <v>252</v>
      </c>
      <c r="C232" s="125"/>
      <c r="D232" s="125"/>
      <c r="E232" s="125"/>
      <c r="F232" s="125"/>
      <c r="G232" s="125"/>
      <c r="H232" s="126">
        <f t="shared" si="81"/>
        <v>0</v>
      </c>
      <c r="I232" s="125"/>
      <c r="J232" s="126">
        <f t="shared" si="82"/>
        <v>0</v>
      </c>
    </row>
    <row r="233" spans="1:10" ht="24.75" x14ac:dyDescent="0.25">
      <c r="A233" s="76"/>
      <c r="B233" s="77" t="s">
        <v>253</v>
      </c>
      <c r="C233" s="125"/>
      <c r="D233" s="125"/>
      <c r="E233" s="125"/>
      <c r="F233" s="125"/>
      <c r="G233" s="125"/>
      <c r="H233" s="126">
        <f t="shared" si="81"/>
        <v>0</v>
      </c>
      <c r="I233" s="125"/>
      <c r="J233" s="126">
        <f t="shared" si="82"/>
        <v>0</v>
      </c>
    </row>
    <row r="234" spans="1:10" ht="36" x14ac:dyDescent="0.25">
      <c r="A234" s="76"/>
      <c r="B234" s="77" t="s">
        <v>254</v>
      </c>
      <c r="C234" s="125"/>
      <c r="D234" s="125"/>
      <c r="E234" s="125"/>
      <c r="F234" s="125"/>
      <c r="G234" s="125"/>
      <c r="H234" s="126">
        <f t="shared" si="81"/>
        <v>0</v>
      </c>
      <c r="I234" s="125"/>
      <c r="J234" s="126">
        <f t="shared" si="82"/>
        <v>0</v>
      </c>
    </row>
    <row r="235" spans="1:10" ht="24.75" x14ac:dyDescent="0.25">
      <c r="A235" s="76"/>
      <c r="B235" s="77" t="s">
        <v>255</v>
      </c>
      <c r="C235" s="125"/>
      <c r="D235" s="125"/>
      <c r="E235" s="125"/>
      <c r="F235" s="125"/>
      <c r="G235" s="125"/>
      <c r="H235" s="126">
        <f t="shared" si="81"/>
        <v>0</v>
      </c>
      <c r="I235" s="125"/>
      <c r="J235" s="126">
        <f t="shared" si="82"/>
        <v>0</v>
      </c>
    </row>
    <row r="236" spans="1:10" ht="27" customHeight="1" x14ac:dyDescent="0.25">
      <c r="A236" s="47">
        <v>5812</v>
      </c>
      <c r="B236" s="47" t="s">
        <v>256</v>
      </c>
      <c r="C236" s="126">
        <f>C237+C238+C239+C240+C241+C242</f>
        <v>0</v>
      </c>
      <c r="D236" s="126">
        <f t="shared" ref="D236:J236" si="83">D237+D238+D239+D240+D241+D242</f>
        <v>0</v>
      </c>
      <c r="E236" s="126">
        <f t="shared" si="83"/>
        <v>0</v>
      </c>
      <c r="F236" s="126">
        <f t="shared" si="83"/>
        <v>0</v>
      </c>
      <c r="G236" s="126">
        <f t="shared" si="83"/>
        <v>0</v>
      </c>
      <c r="H236" s="126">
        <f t="shared" si="83"/>
        <v>0</v>
      </c>
      <c r="I236" s="126">
        <f t="shared" si="83"/>
        <v>0</v>
      </c>
      <c r="J236" s="126">
        <f t="shared" si="83"/>
        <v>0</v>
      </c>
    </row>
    <row r="237" spans="1:10" ht="36" x14ac:dyDescent="0.25">
      <c r="A237" s="76"/>
      <c r="B237" s="77" t="s">
        <v>257</v>
      </c>
      <c r="C237" s="125"/>
      <c r="D237" s="125"/>
      <c r="E237" s="125"/>
      <c r="F237" s="125"/>
      <c r="G237" s="125"/>
      <c r="H237" s="126">
        <f t="shared" ref="H237:H242" si="84">C237+D237+E237+F237+G237</f>
        <v>0</v>
      </c>
      <c r="I237" s="125"/>
      <c r="J237" s="126">
        <f t="shared" ref="J237:J242" si="85">H237+I237</f>
        <v>0</v>
      </c>
    </row>
    <row r="238" spans="1:10" ht="24.75" x14ac:dyDescent="0.25">
      <c r="A238" s="76"/>
      <c r="B238" s="77" t="s">
        <v>258</v>
      </c>
      <c r="C238" s="125"/>
      <c r="D238" s="125"/>
      <c r="E238" s="125"/>
      <c r="F238" s="125"/>
      <c r="G238" s="125"/>
      <c r="H238" s="126">
        <f t="shared" si="84"/>
        <v>0</v>
      </c>
      <c r="I238" s="125"/>
      <c r="J238" s="126">
        <f t="shared" si="85"/>
        <v>0</v>
      </c>
    </row>
    <row r="239" spans="1:10" ht="36" x14ac:dyDescent="0.25">
      <c r="A239" s="76"/>
      <c r="B239" s="77" t="s">
        <v>259</v>
      </c>
      <c r="C239" s="125"/>
      <c r="D239" s="125"/>
      <c r="E239" s="125"/>
      <c r="F239" s="125"/>
      <c r="G239" s="125"/>
      <c r="H239" s="126">
        <f t="shared" si="84"/>
        <v>0</v>
      </c>
      <c r="I239" s="125"/>
      <c r="J239" s="126">
        <f t="shared" si="85"/>
        <v>0</v>
      </c>
    </row>
    <row r="240" spans="1:10" ht="24.75" x14ac:dyDescent="0.25">
      <c r="A240" s="76"/>
      <c r="B240" s="77" t="s">
        <v>260</v>
      </c>
      <c r="C240" s="125"/>
      <c r="D240" s="125"/>
      <c r="E240" s="125"/>
      <c r="F240" s="125"/>
      <c r="G240" s="125"/>
      <c r="H240" s="126">
        <f t="shared" si="84"/>
        <v>0</v>
      </c>
      <c r="I240" s="125"/>
      <c r="J240" s="126">
        <f t="shared" si="85"/>
        <v>0</v>
      </c>
    </row>
    <row r="241" spans="1:10" ht="36" x14ac:dyDescent="0.25">
      <c r="A241" s="76"/>
      <c r="B241" s="77" t="s">
        <v>261</v>
      </c>
      <c r="C241" s="125"/>
      <c r="D241" s="125"/>
      <c r="E241" s="125"/>
      <c r="F241" s="125"/>
      <c r="G241" s="125"/>
      <c r="H241" s="126">
        <f t="shared" si="84"/>
        <v>0</v>
      </c>
      <c r="I241" s="125"/>
      <c r="J241" s="126">
        <f t="shared" si="85"/>
        <v>0</v>
      </c>
    </row>
    <row r="242" spans="1:10" ht="36" x14ac:dyDescent="0.25">
      <c r="A242" s="76"/>
      <c r="B242" s="77" t="s">
        <v>262</v>
      </c>
      <c r="C242" s="125"/>
      <c r="D242" s="125"/>
      <c r="E242" s="125"/>
      <c r="F242" s="125"/>
      <c r="G242" s="125"/>
      <c r="H242" s="126">
        <f t="shared" si="84"/>
        <v>0</v>
      </c>
      <c r="I242" s="125"/>
      <c r="J242" s="126">
        <f t="shared" si="85"/>
        <v>0</v>
      </c>
    </row>
    <row r="243" spans="1:10" s="8" customFormat="1" ht="15.75" thickBot="1" x14ac:dyDescent="0.3">
      <c r="A243" s="81"/>
      <c r="B243" s="82" t="s">
        <v>41</v>
      </c>
      <c r="C243" s="127">
        <f>C192+C193</f>
        <v>0</v>
      </c>
      <c r="D243" s="127">
        <f t="shared" ref="D243:J243" si="86">D192+D193</f>
        <v>0</v>
      </c>
      <c r="E243" s="127">
        <f t="shared" si="86"/>
        <v>0</v>
      </c>
      <c r="F243" s="127">
        <f t="shared" si="86"/>
        <v>0</v>
      </c>
      <c r="G243" s="127">
        <f t="shared" si="86"/>
        <v>0</v>
      </c>
      <c r="H243" s="127">
        <f t="shared" si="86"/>
        <v>0</v>
      </c>
      <c r="I243" s="127">
        <f t="shared" si="86"/>
        <v>0</v>
      </c>
      <c r="J243" s="127">
        <f t="shared" si="86"/>
        <v>0</v>
      </c>
    </row>
    <row r="244" spans="1:10" s="8" customFormat="1" ht="15.75" thickTop="1" x14ac:dyDescent="0.25">
      <c r="A244" s="83"/>
      <c r="B244" s="84" t="s">
        <v>263</v>
      </c>
      <c r="C244" s="128">
        <f>C245+C310+C351+C370</f>
        <v>0</v>
      </c>
      <c r="D244" s="128">
        <f t="shared" ref="D244:J244" si="87">D245+D310+D351+D370</f>
        <v>0</v>
      </c>
      <c r="E244" s="128">
        <f t="shared" si="87"/>
        <v>0</v>
      </c>
      <c r="F244" s="128">
        <f t="shared" si="87"/>
        <v>0</v>
      </c>
      <c r="G244" s="128">
        <f t="shared" si="87"/>
        <v>0</v>
      </c>
      <c r="H244" s="128">
        <f t="shared" si="87"/>
        <v>0</v>
      </c>
      <c r="I244" s="128">
        <f t="shared" si="87"/>
        <v>0</v>
      </c>
      <c r="J244" s="128">
        <f t="shared" si="87"/>
        <v>0</v>
      </c>
    </row>
    <row r="245" spans="1:10" s="8" customFormat="1" ht="23.25" x14ac:dyDescent="0.25">
      <c r="A245" s="80"/>
      <c r="B245" s="63" t="s">
        <v>42</v>
      </c>
      <c r="C245" s="123">
        <f>C246-C278</f>
        <v>0</v>
      </c>
      <c r="D245" s="123">
        <f t="shared" ref="D245:J245" si="88">D246-D278</f>
        <v>0</v>
      </c>
      <c r="E245" s="123">
        <f t="shared" si="88"/>
        <v>0</v>
      </c>
      <c r="F245" s="123">
        <f t="shared" si="88"/>
        <v>0</v>
      </c>
      <c r="G245" s="123">
        <f t="shared" si="88"/>
        <v>0</v>
      </c>
      <c r="H245" s="123">
        <f t="shared" si="88"/>
        <v>0</v>
      </c>
      <c r="I245" s="123">
        <f t="shared" si="88"/>
        <v>0</v>
      </c>
      <c r="J245" s="123">
        <f t="shared" si="88"/>
        <v>0</v>
      </c>
    </row>
    <row r="246" spans="1:10" s="8" customFormat="1" x14ac:dyDescent="0.25">
      <c r="A246" s="64">
        <v>91</v>
      </c>
      <c r="B246" s="64" t="s">
        <v>266</v>
      </c>
      <c r="C246" s="124">
        <f>C247+C268</f>
        <v>0</v>
      </c>
      <c r="D246" s="124">
        <f t="shared" ref="D246:J246" si="89">D247+D268</f>
        <v>0</v>
      </c>
      <c r="E246" s="124">
        <f t="shared" si="89"/>
        <v>0</v>
      </c>
      <c r="F246" s="124">
        <f t="shared" si="89"/>
        <v>0</v>
      </c>
      <c r="G246" s="124">
        <f t="shared" si="89"/>
        <v>0</v>
      </c>
      <c r="H246" s="124">
        <f t="shared" si="89"/>
        <v>0</v>
      </c>
      <c r="I246" s="124">
        <f t="shared" si="89"/>
        <v>0</v>
      </c>
      <c r="J246" s="124">
        <f t="shared" si="89"/>
        <v>0</v>
      </c>
    </row>
    <row r="247" spans="1:10" s="8" customFormat="1" x14ac:dyDescent="0.25">
      <c r="A247" s="64">
        <v>911</v>
      </c>
      <c r="B247" s="64" t="s">
        <v>267</v>
      </c>
      <c r="C247" s="124">
        <f>C248+C251+C254+C257+C265</f>
        <v>0</v>
      </c>
      <c r="D247" s="124">
        <f t="shared" ref="D247:J247" si="90">D248+D251+D254+D257+D265</f>
        <v>0</v>
      </c>
      <c r="E247" s="124">
        <f t="shared" si="90"/>
        <v>0</v>
      </c>
      <c r="F247" s="124">
        <f t="shared" si="90"/>
        <v>0</v>
      </c>
      <c r="G247" s="124">
        <f t="shared" si="90"/>
        <v>0</v>
      </c>
      <c r="H247" s="124">
        <f t="shared" si="90"/>
        <v>0</v>
      </c>
      <c r="I247" s="124">
        <f t="shared" si="90"/>
        <v>0</v>
      </c>
      <c r="J247" s="124">
        <f t="shared" si="90"/>
        <v>0</v>
      </c>
    </row>
    <row r="248" spans="1:10" x14ac:dyDescent="0.25">
      <c r="A248" s="47">
        <v>9111</v>
      </c>
      <c r="B248" s="47" t="s">
        <v>268</v>
      </c>
      <c r="C248" s="126">
        <f>C249+C250</f>
        <v>0</v>
      </c>
      <c r="D248" s="126">
        <f t="shared" ref="D248:J248" si="91">D249+D250</f>
        <v>0</v>
      </c>
      <c r="E248" s="126">
        <f t="shared" si="91"/>
        <v>0</v>
      </c>
      <c r="F248" s="126">
        <f t="shared" si="91"/>
        <v>0</v>
      </c>
      <c r="G248" s="126">
        <f t="shared" si="91"/>
        <v>0</v>
      </c>
      <c r="H248" s="126">
        <f t="shared" si="91"/>
        <v>0</v>
      </c>
      <c r="I248" s="126">
        <f t="shared" si="91"/>
        <v>0</v>
      </c>
      <c r="J248" s="126">
        <f t="shared" si="91"/>
        <v>0</v>
      </c>
    </row>
    <row r="249" spans="1:10" ht="24.75" x14ac:dyDescent="0.25">
      <c r="A249" s="76"/>
      <c r="B249" s="77" t="s">
        <v>269</v>
      </c>
      <c r="C249" s="125"/>
      <c r="D249" s="125"/>
      <c r="E249" s="125"/>
      <c r="F249" s="125"/>
      <c r="G249" s="125"/>
      <c r="H249" s="126">
        <f>C249+D249+E249+F249+G249</f>
        <v>0</v>
      </c>
      <c r="I249" s="125"/>
      <c r="J249" s="126">
        <f>H249+I249</f>
        <v>0</v>
      </c>
    </row>
    <row r="250" spans="1:10" ht="24.75" x14ac:dyDescent="0.25">
      <c r="A250" s="76"/>
      <c r="B250" s="77" t="s">
        <v>270</v>
      </c>
      <c r="C250" s="125"/>
      <c r="D250" s="125"/>
      <c r="E250" s="125"/>
      <c r="F250" s="125"/>
      <c r="G250" s="125"/>
      <c r="H250" s="126">
        <f>C250+D250+E250+F250+G250</f>
        <v>0</v>
      </c>
      <c r="I250" s="125"/>
      <c r="J250" s="126">
        <f>H250+I250</f>
        <v>0</v>
      </c>
    </row>
    <row r="251" spans="1:10" x14ac:dyDescent="0.25">
      <c r="A251" s="47">
        <v>9112</v>
      </c>
      <c r="B251" s="47" t="s">
        <v>271</v>
      </c>
      <c r="C251" s="126">
        <f>C252+C253</f>
        <v>0</v>
      </c>
      <c r="D251" s="126">
        <f t="shared" ref="D251:J251" si="92">D252+D253</f>
        <v>0</v>
      </c>
      <c r="E251" s="126">
        <f t="shared" si="92"/>
        <v>0</v>
      </c>
      <c r="F251" s="126">
        <f t="shared" si="92"/>
        <v>0</v>
      </c>
      <c r="G251" s="126">
        <f t="shared" si="92"/>
        <v>0</v>
      </c>
      <c r="H251" s="126">
        <f t="shared" si="92"/>
        <v>0</v>
      </c>
      <c r="I251" s="126">
        <f t="shared" si="92"/>
        <v>0</v>
      </c>
      <c r="J251" s="126">
        <f t="shared" si="92"/>
        <v>0</v>
      </c>
    </row>
    <row r="252" spans="1:10" ht="24.75" x14ac:dyDescent="0.25">
      <c r="A252" s="76"/>
      <c r="B252" s="77" t="s">
        <v>272</v>
      </c>
      <c r="C252" s="125"/>
      <c r="D252" s="125"/>
      <c r="E252" s="125"/>
      <c r="F252" s="125"/>
      <c r="G252" s="125"/>
      <c r="H252" s="126">
        <f>C252+D252+E252+F252+G252</f>
        <v>0</v>
      </c>
      <c r="I252" s="125"/>
      <c r="J252" s="126">
        <f>H252+I252</f>
        <v>0</v>
      </c>
    </row>
    <row r="253" spans="1:10" ht="24.75" x14ac:dyDescent="0.25">
      <c r="A253" s="76"/>
      <c r="B253" s="77" t="s">
        <v>273</v>
      </c>
      <c r="C253" s="125"/>
      <c r="D253" s="125"/>
      <c r="E253" s="125"/>
      <c r="F253" s="125"/>
      <c r="G253" s="125"/>
      <c r="H253" s="126">
        <f>C253+D253+E253+F253+G253</f>
        <v>0</v>
      </c>
      <c r="I253" s="125"/>
      <c r="J253" s="126">
        <f>H253+I253</f>
        <v>0</v>
      </c>
    </row>
    <row r="254" spans="1:10" x14ac:dyDescent="0.25">
      <c r="A254" s="47">
        <v>9113</v>
      </c>
      <c r="B254" s="47" t="s">
        <v>274</v>
      </c>
      <c r="C254" s="126">
        <f>C255+C256</f>
        <v>0</v>
      </c>
      <c r="D254" s="126">
        <f t="shared" ref="D254:J254" si="93">D255+D256</f>
        <v>0</v>
      </c>
      <c r="E254" s="126">
        <f t="shared" si="93"/>
        <v>0</v>
      </c>
      <c r="F254" s="126">
        <f t="shared" si="93"/>
        <v>0</v>
      </c>
      <c r="G254" s="126">
        <f t="shared" si="93"/>
        <v>0</v>
      </c>
      <c r="H254" s="126">
        <f t="shared" si="93"/>
        <v>0</v>
      </c>
      <c r="I254" s="126">
        <f t="shared" si="93"/>
        <v>0</v>
      </c>
      <c r="J254" s="126">
        <f t="shared" si="93"/>
        <v>0</v>
      </c>
    </row>
    <row r="255" spans="1:10" x14ac:dyDescent="0.25">
      <c r="A255" s="76"/>
      <c r="B255" s="77" t="s">
        <v>275</v>
      </c>
      <c r="C255" s="125"/>
      <c r="D255" s="125"/>
      <c r="E255" s="125"/>
      <c r="F255" s="125"/>
      <c r="G255" s="125"/>
      <c r="H255" s="126">
        <f>C255+D255+E255+F255+G255</f>
        <v>0</v>
      </c>
      <c r="I255" s="125"/>
      <c r="J255" s="126">
        <f>H255+I255</f>
        <v>0</v>
      </c>
    </row>
    <row r="256" spans="1:10" ht="24.75" x14ac:dyDescent="0.25">
      <c r="A256" s="76"/>
      <c r="B256" s="77" t="s">
        <v>276</v>
      </c>
      <c r="C256" s="125"/>
      <c r="D256" s="125"/>
      <c r="E256" s="125"/>
      <c r="F256" s="125"/>
      <c r="G256" s="125"/>
      <c r="H256" s="126">
        <f>C256+D256+E256+F256+G256</f>
        <v>0</v>
      </c>
      <c r="I256" s="125"/>
      <c r="J256" s="126">
        <f>H256+I256</f>
        <v>0</v>
      </c>
    </row>
    <row r="257" spans="1:10" x14ac:dyDescent="0.25">
      <c r="A257" s="47">
        <v>9114</v>
      </c>
      <c r="B257" s="47" t="s">
        <v>277</v>
      </c>
      <c r="C257" s="126">
        <f>C258+C259+C260+C261+C262+C263+C264</f>
        <v>0</v>
      </c>
      <c r="D257" s="126">
        <f t="shared" ref="D257:J257" si="94">D258+D259+D260+D261+D262+D263+D264</f>
        <v>0</v>
      </c>
      <c r="E257" s="126">
        <f t="shared" si="94"/>
        <v>0</v>
      </c>
      <c r="F257" s="126">
        <f t="shared" si="94"/>
        <v>0</v>
      </c>
      <c r="G257" s="126">
        <f t="shared" si="94"/>
        <v>0</v>
      </c>
      <c r="H257" s="126">
        <f t="shared" si="94"/>
        <v>0</v>
      </c>
      <c r="I257" s="126">
        <f t="shared" si="94"/>
        <v>0</v>
      </c>
      <c r="J257" s="126">
        <f t="shared" si="94"/>
        <v>0</v>
      </c>
    </row>
    <row r="258" spans="1:10" ht="24.75" x14ac:dyDescent="0.25">
      <c r="A258" s="76"/>
      <c r="B258" s="77" t="s">
        <v>278</v>
      </c>
      <c r="C258" s="125"/>
      <c r="D258" s="125"/>
      <c r="E258" s="125"/>
      <c r="F258" s="125"/>
      <c r="G258" s="125"/>
      <c r="H258" s="126">
        <f t="shared" ref="H258:H264" si="95">C258+D258+E258+F258+G258</f>
        <v>0</v>
      </c>
      <c r="I258" s="125"/>
      <c r="J258" s="126">
        <f t="shared" ref="J258:J264" si="96">H258+I258</f>
        <v>0</v>
      </c>
    </row>
    <row r="259" spans="1:10" ht="25.5" customHeight="1" x14ac:dyDescent="0.25">
      <c r="A259" s="76"/>
      <c r="B259" s="77" t="s">
        <v>279</v>
      </c>
      <c r="C259" s="125"/>
      <c r="D259" s="125"/>
      <c r="E259" s="125"/>
      <c r="F259" s="125"/>
      <c r="G259" s="125"/>
      <c r="H259" s="126">
        <f t="shared" si="95"/>
        <v>0</v>
      </c>
      <c r="I259" s="125"/>
      <c r="J259" s="126">
        <f t="shared" si="96"/>
        <v>0</v>
      </c>
    </row>
    <row r="260" spans="1:10" ht="24.75" x14ac:dyDescent="0.25">
      <c r="A260" s="69"/>
      <c r="B260" s="77" t="s">
        <v>280</v>
      </c>
      <c r="C260" s="125"/>
      <c r="D260" s="125"/>
      <c r="E260" s="125"/>
      <c r="F260" s="125"/>
      <c r="G260" s="125"/>
      <c r="H260" s="126">
        <f t="shared" si="95"/>
        <v>0</v>
      </c>
      <c r="I260" s="125"/>
      <c r="J260" s="126">
        <f t="shared" si="96"/>
        <v>0</v>
      </c>
    </row>
    <row r="261" spans="1:10" ht="24.75" x14ac:dyDescent="0.25">
      <c r="A261" s="69"/>
      <c r="B261" s="77" t="s">
        <v>281</v>
      </c>
      <c r="C261" s="125"/>
      <c r="D261" s="125"/>
      <c r="E261" s="125"/>
      <c r="F261" s="125"/>
      <c r="G261" s="125"/>
      <c r="H261" s="126">
        <f t="shared" si="95"/>
        <v>0</v>
      </c>
      <c r="I261" s="125"/>
      <c r="J261" s="126">
        <f t="shared" si="96"/>
        <v>0</v>
      </c>
    </row>
    <row r="262" spans="1:10" ht="24.75" x14ac:dyDescent="0.25">
      <c r="A262" s="69"/>
      <c r="B262" s="77" t="s">
        <v>282</v>
      </c>
      <c r="C262" s="125"/>
      <c r="D262" s="125"/>
      <c r="E262" s="125"/>
      <c r="F262" s="125"/>
      <c r="G262" s="125"/>
      <c r="H262" s="126">
        <f t="shared" si="95"/>
        <v>0</v>
      </c>
      <c r="I262" s="125"/>
      <c r="J262" s="126">
        <f t="shared" si="96"/>
        <v>0</v>
      </c>
    </row>
    <row r="263" spans="1:10" ht="24.75" x14ac:dyDescent="0.25">
      <c r="A263" s="69"/>
      <c r="B263" s="77" t="s">
        <v>283</v>
      </c>
      <c r="C263" s="125"/>
      <c r="D263" s="125"/>
      <c r="E263" s="125"/>
      <c r="F263" s="125"/>
      <c r="G263" s="125"/>
      <c r="H263" s="126">
        <f t="shared" si="95"/>
        <v>0</v>
      </c>
      <c r="I263" s="125"/>
      <c r="J263" s="126">
        <f t="shared" si="96"/>
        <v>0</v>
      </c>
    </row>
    <row r="264" spans="1:10" ht="24.75" x14ac:dyDescent="0.25">
      <c r="A264" s="76"/>
      <c r="B264" s="77" t="s">
        <v>284</v>
      </c>
      <c r="C264" s="125"/>
      <c r="D264" s="125"/>
      <c r="E264" s="125"/>
      <c r="F264" s="125"/>
      <c r="G264" s="125"/>
      <c r="H264" s="126">
        <f t="shared" si="95"/>
        <v>0</v>
      </c>
      <c r="I264" s="125"/>
      <c r="J264" s="126">
        <f t="shared" si="96"/>
        <v>0</v>
      </c>
    </row>
    <row r="265" spans="1:10" x14ac:dyDescent="0.25">
      <c r="A265" s="47">
        <v>9115</v>
      </c>
      <c r="B265" s="47" t="s">
        <v>285</v>
      </c>
      <c r="C265" s="126">
        <f>C266+C267</f>
        <v>0</v>
      </c>
      <c r="D265" s="126">
        <f t="shared" ref="D265:J265" si="97">D266+D267</f>
        <v>0</v>
      </c>
      <c r="E265" s="126">
        <f t="shared" si="97"/>
        <v>0</v>
      </c>
      <c r="F265" s="126">
        <f t="shared" si="97"/>
        <v>0</v>
      </c>
      <c r="G265" s="126">
        <f t="shared" si="97"/>
        <v>0</v>
      </c>
      <c r="H265" s="126">
        <f t="shared" si="97"/>
        <v>0</v>
      </c>
      <c r="I265" s="126">
        <f t="shared" si="97"/>
        <v>0</v>
      </c>
      <c r="J265" s="126">
        <f t="shared" si="97"/>
        <v>0</v>
      </c>
    </row>
    <row r="266" spans="1:10" ht="36" x14ac:dyDescent="0.25">
      <c r="A266" s="69"/>
      <c r="B266" s="77" t="s">
        <v>297</v>
      </c>
      <c r="C266" s="125"/>
      <c r="D266" s="125"/>
      <c r="E266" s="125"/>
      <c r="F266" s="125"/>
      <c r="G266" s="125"/>
      <c r="H266" s="126">
        <f>C266+D266+E266+F266+G266</f>
        <v>0</v>
      </c>
      <c r="I266" s="125"/>
      <c r="J266" s="126">
        <f>H266+I266</f>
        <v>0</v>
      </c>
    </row>
    <row r="267" spans="1:10" ht="25.5" x14ac:dyDescent="0.25">
      <c r="A267" s="69"/>
      <c r="B267" s="77" t="s">
        <v>286</v>
      </c>
      <c r="C267" s="125"/>
      <c r="D267" s="125"/>
      <c r="E267" s="125"/>
      <c r="F267" s="125"/>
      <c r="G267" s="125"/>
      <c r="H267" s="126">
        <f>C267+D267+E267+F267+G267</f>
        <v>0</v>
      </c>
      <c r="I267" s="125"/>
      <c r="J267" s="126">
        <f>H267+I267</f>
        <v>0</v>
      </c>
    </row>
    <row r="268" spans="1:10" s="8" customFormat="1" ht="23.25" x14ac:dyDescent="0.25">
      <c r="A268" s="64">
        <v>918</v>
      </c>
      <c r="B268" s="64" t="s">
        <v>287</v>
      </c>
      <c r="C268" s="124">
        <f>C269+C275</f>
        <v>0</v>
      </c>
      <c r="D268" s="124">
        <f t="shared" ref="D268:J268" si="98">D269+D275</f>
        <v>0</v>
      </c>
      <c r="E268" s="124">
        <f t="shared" si="98"/>
        <v>0</v>
      </c>
      <c r="F268" s="124">
        <f t="shared" si="98"/>
        <v>0</v>
      </c>
      <c r="G268" s="124">
        <f t="shared" si="98"/>
        <v>0</v>
      </c>
      <c r="H268" s="124">
        <f t="shared" si="98"/>
        <v>0</v>
      </c>
      <c r="I268" s="124">
        <f t="shared" si="98"/>
        <v>0</v>
      </c>
      <c r="J268" s="124">
        <f t="shared" si="98"/>
        <v>0</v>
      </c>
    </row>
    <row r="269" spans="1:10" ht="24" x14ac:dyDescent="0.25">
      <c r="A269" s="47">
        <v>9181</v>
      </c>
      <c r="B269" s="47" t="s">
        <v>288</v>
      </c>
      <c r="C269" s="126">
        <f>C270+C271+C272+C273+C274</f>
        <v>0</v>
      </c>
      <c r="D269" s="126">
        <f t="shared" ref="D269:J269" si="99">D270+D271+D272+D273+D274</f>
        <v>0</v>
      </c>
      <c r="E269" s="126">
        <f t="shared" si="99"/>
        <v>0</v>
      </c>
      <c r="F269" s="126">
        <f t="shared" si="99"/>
        <v>0</v>
      </c>
      <c r="G269" s="126">
        <f t="shared" si="99"/>
        <v>0</v>
      </c>
      <c r="H269" s="126">
        <f t="shared" si="99"/>
        <v>0</v>
      </c>
      <c r="I269" s="126">
        <f t="shared" si="99"/>
        <v>0</v>
      </c>
      <c r="J269" s="126">
        <f t="shared" si="99"/>
        <v>0</v>
      </c>
    </row>
    <row r="270" spans="1:10" ht="16.5" customHeight="1" x14ac:dyDescent="0.25">
      <c r="A270" s="76"/>
      <c r="B270" s="77" t="s">
        <v>289</v>
      </c>
      <c r="C270" s="125"/>
      <c r="D270" s="125"/>
      <c r="E270" s="125"/>
      <c r="F270" s="125"/>
      <c r="G270" s="125"/>
      <c r="H270" s="126">
        <f>C270+D270+E270+F270+G270</f>
        <v>0</v>
      </c>
      <c r="I270" s="125"/>
      <c r="J270" s="126">
        <f>H270+I270</f>
        <v>0</v>
      </c>
    </row>
    <row r="271" spans="1:10" ht="24.75" x14ac:dyDescent="0.25">
      <c r="A271" s="76"/>
      <c r="B271" s="77" t="s">
        <v>290</v>
      </c>
      <c r="C271" s="125"/>
      <c r="D271" s="125"/>
      <c r="E271" s="125"/>
      <c r="F271" s="125"/>
      <c r="G271" s="125"/>
      <c r="H271" s="126">
        <f>C271+D271+E271+F271+G271</f>
        <v>0</v>
      </c>
      <c r="I271" s="125"/>
      <c r="J271" s="126">
        <f>H271+I271</f>
        <v>0</v>
      </c>
    </row>
    <row r="272" spans="1:10" ht="24.75" x14ac:dyDescent="0.25">
      <c r="A272" s="76"/>
      <c r="B272" s="77" t="s">
        <v>291</v>
      </c>
      <c r="C272" s="125"/>
      <c r="D272" s="125"/>
      <c r="E272" s="125"/>
      <c r="F272" s="125"/>
      <c r="G272" s="125"/>
      <c r="H272" s="126">
        <f>C272+D272+E272+F272+G272</f>
        <v>0</v>
      </c>
      <c r="I272" s="125"/>
      <c r="J272" s="126">
        <f>H272+I272</f>
        <v>0</v>
      </c>
    </row>
    <row r="273" spans="1:10" ht="24.75" x14ac:dyDescent="0.25">
      <c r="A273" s="76"/>
      <c r="B273" s="77" t="s">
        <v>292</v>
      </c>
      <c r="C273" s="125"/>
      <c r="D273" s="125"/>
      <c r="E273" s="125"/>
      <c r="F273" s="125"/>
      <c r="G273" s="125"/>
      <c r="H273" s="126">
        <f>C273+D273+E273+F273+G273</f>
        <v>0</v>
      </c>
      <c r="I273" s="125"/>
      <c r="J273" s="126">
        <f>H273+I273</f>
        <v>0</v>
      </c>
    </row>
    <row r="274" spans="1:10" ht="24.75" x14ac:dyDescent="0.25">
      <c r="A274" s="76"/>
      <c r="B274" s="77" t="s">
        <v>293</v>
      </c>
      <c r="C274" s="125"/>
      <c r="D274" s="125"/>
      <c r="E274" s="125"/>
      <c r="F274" s="125"/>
      <c r="G274" s="125"/>
      <c r="H274" s="126">
        <f>C274+D274+E274+F274+G274</f>
        <v>0</v>
      </c>
      <c r="I274" s="125"/>
      <c r="J274" s="126">
        <f>H274+I274</f>
        <v>0</v>
      </c>
    </row>
    <row r="275" spans="1:10" ht="24" x14ac:dyDescent="0.25">
      <c r="A275" s="47">
        <v>9182</v>
      </c>
      <c r="B275" s="76" t="s">
        <v>294</v>
      </c>
      <c r="C275" s="126">
        <f>C276+C277</f>
        <v>0</v>
      </c>
      <c r="D275" s="126">
        <f t="shared" ref="D275:J275" si="100">D276+D277</f>
        <v>0</v>
      </c>
      <c r="E275" s="126">
        <f t="shared" si="100"/>
        <v>0</v>
      </c>
      <c r="F275" s="126">
        <f t="shared" si="100"/>
        <v>0</v>
      </c>
      <c r="G275" s="126">
        <f t="shared" si="100"/>
        <v>0</v>
      </c>
      <c r="H275" s="126">
        <f t="shared" si="100"/>
        <v>0</v>
      </c>
      <c r="I275" s="126">
        <f t="shared" si="100"/>
        <v>0</v>
      </c>
      <c r="J275" s="126">
        <f t="shared" si="100"/>
        <v>0</v>
      </c>
    </row>
    <row r="276" spans="1:10" ht="24" x14ac:dyDescent="0.25">
      <c r="A276" s="76"/>
      <c r="B276" s="67" t="s">
        <v>295</v>
      </c>
      <c r="C276" s="125"/>
      <c r="D276" s="125"/>
      <c r="E276" s="125"/>
      <c r="F276" s="125"/>
      <c r="G276" s="125"/>
      <c r="H276" s="126">
        <f>C276+D276+E276+F276+G276</f>
        <v>0</v>
      </c>
      <c r="I276" s="125"/>
      <c r="J276" s="126">
        <f>H276+I276</f>
        <v>0</v>
      </c>
    </row>
    <row r="277" spans="1:10" ht="35.25" x14ac:dyDescent="0.25">
      <c r="A277" s="85"/>
      <c r="B277" s="73" t="s">
        <v>296</v>
      </c>
      <c r="C277" s="125"/>
      <c r="D277" s="125"/>
      <c r="E277" s="125"/>
      <c r="F277" s="125"/>
      <c r="G277" s="125"/>
      <c r="H277" s="126">
        <f>C277+D277+E277+F277+G277</f>
        <v>0</v>
      </c>
      <c r="I277" s="125"/>
      <c r="J277" s="126">
        <f>H277+I277</f>
        <v>0</v>
      </c>
    </row>
    <row r="278" spans="1:10" s="8" customFormat="1" x14ac:dyDescent="0.25">
      <c r="A278" s="64">
        <v>61</v>
      </c>
      <c r="B278" s="64" t="s">
        <v>298</v>
      </c>
      <c r="C278" s="124">
        <f>C279+C300</f>
        <v>0</v>
      </c>
      <c r="D278" s="124">
        <f t="shared" ref="D278:J278" si="101">D279+D300</f>
        <v>0</v>
      </c>
      <c r="E278" s="124">
        <f t="shared" si="101"/>
        <v>0</v>
      </c>
      <c r="F278" s="124">
        <f t="shared" si="101"/>
        <v>0</v>
      </c>
      <c r="G278" s="124">
        <f t="shared" si="101"/>
        <v>0</v>
      </c>
      <c r="H278" s="124">
        <f t="shared" si="101"/>
        <v>0</v>
      </c>
      <c r="I278" s="124">
        <f t="shared" si="101"/>
        <v>0</v>
      </c>
      <c r="J278" s="124">
        <f t="shared" si="101"/>
        <v>0</v>
      </c>
    </row>
    <row r="279" spans="1:10" s="8" customFormat="1" x14ac:dyDescent="0.25">
      <c r="A279" s="64">
        <v>611</v>
      </c>
      <c r="B279" s="64" t="s">
        <v>299</v>
      </c>
      <c r="C279" s="124">
        <f>C280+C283+C286+C289+C297</f>
        <v>0</v>
      </c>
      <c r="D279" s="124">
        <f t="shared" ref="D279:J279" si="102">D280+D283+D286+D289+D297</f>
        <v>0</v>
      </c>
      <c r="E279" s="124">
        <f t="shared" si="102"/>
        <v>0</v>
      </c>
      <c r="F279" s="124">
        <f t="shared" si="102"/>
        <v>0</v>
      </c>
      <c r="G279" s="124">
        <f t="shared" si="102"/>
        <v>0</v>
      </c>
      <c r="H279" s="124">
        <f t="shared" si="102"/>
        <v>0</v>
      </c>
      <c r="I279" s="124">
        <f t="shared" si="102"/>
        <v>0</v>
      </c>
      <c r="J279" s="124">
        <f t="shared" si="102"/>
        <v>0</v>
      </c>
    </row>
    <row r="280" spans="1:10" x14ac:dyDescent="0.25">
      <c r="A280" s="47">
        <v>6111</v>
      </c>
      <c r="B280" s="47" t="s">
        <v>300</v>
      </c>
      <c r="C280" s="126">
        <f>C281+C282</f>
        <v>0</v>
      </c>
      <c r="D280" s="126">
        <f t="shared" ref="D280:J280" si="103">D281+D282</f>
        <v>0</v>
      </c>
      <c r="E280" s="126">
        <f t="shared" si="103"/>
        <v>0</v>
      </c>
      <c r="F280" s="126">
        <f t="shared" si="103"/>
        <v>0</v>
      </c>
      <c r="G280" s="126">
        <f t="shared" si="103"/>
        <v>0</v>
      </c>
      <c r="H280" s="126">
        <f t="shared" si="103"/>
        <v>0</v>
      </c>
      <c r="I280" s="126">
        <f t="shared" si="103"/>
        <v>0</v>
      </c>
      <c r="J280" s="126">
        <f t="shared" si="103"/>
        <v>0</v>
      </c>
    </row>
    <row r="281" spans="1:10" ht="24.75" x14ac:dyDescent="0.25">
      <c r="A281" s="76"/>
      <c r="B281" s="77" t="s">
        <v>301</v>
      </c>
      <c r="C281" s="125"/>
      <c r="D281" s="125"/>
      <c r="E281" s="125"/>
      <c r="F281" s="125"/>
      <c r="G281" s="125"/>
      <c r="H281" s="126">
        <f>C281+D281+E281+F281+G281</f>
        <v>0</v>
      </c>
      <c r="I281" s="125"/>
      <c r="J281" s="126">
        <f>H281+I281</f>
        <v>0</v>
      </c>
    </row>
    <row r="282" spans="1:10" ht="24.75" x14ac:dyDescent="0.25">
      <c r="A282" s="76"/>
      <c r="B282" s="77" t="s">
        <v>302</v>
      </c>
      <c r="C282" s="125"/>
      <c r="D282" s="125"/>
      <c r="E282" s="125"/>
      <c r="F282" s="125"/>
      <c r="G282" s="125"/>
      <c r="H282" s="126">
        <f>C282+D282+E282+F282+G282</f>
        <v>0</v>
      </c>
      <c r="I282" s="125"/>
      <c r="J282" s="126">
        <f>H282+I282</f>
        <v>0</v>
      </c>
    </row>
    <row r="283" spans="1:10" x14ac:dyDescent="0.25">
      <c r="A283" s="47">
        <v>6112</v>
      </c>
      <c r="B283" s="47" t="s">
        <v>303</v>
      </c>
      <c r="C283" s="126">
        <f>C284+C285</f>
        <v>0</v>
      </c>
      <c r="D283" s="126">
        <f t="shared" ref="D283:J283" si="104">D284+D285</f>
        <v>0</v>
      </c>
      <c r="E283" s="126">
        <f t="shared" si="104"/>
        <v>0</v>
      </c>
      <c r="F283" s="126">
        <f t="shared" si="104"/>
        <v>0</v>
      </c>
      <c r="G283" s="126">
        <f t="shared" si="104"/>
        <v>0</v>
      </c>
      <c r="H283" s="126">
        <f t="shared" si="104"/>
        <v>0</v>
      </c>
      <c r="I283" s="126">
        <f t="shared" si="104"/>
        <v>0</v>
      </c>
      <c r="J283" s="126">
        <f t="shared" si="104"/>
        <v>0</v>
      </c>
    </row>
    <row r="284" spans="1:10" ht="24.75" x14ac:dyDescent="0.25">
      <c r="A284" s="76"/>
      <c r="B284" s="77" t="s">
        <v>304</v>
      </c>
      <c r="C284" s="125"/>
      <c r="D284" s="125"/>
      <c r="E284" s="125"/>
      <c r="F284" s="125"/>
      <c r="G284" s="125"/>
      <c r="H284" s="126">
        <f>C284+D284+E284+F284+G284</f>
        <v>0</v>
      </c>
      <c r="I284" s="125"/>
      <c r="J284" s="126">
        <f>H284+I284</f>
        <v>0</v>
      </c>
    </row>
    <row r="285" spans="1:10" ht="24.75" x14ac:dyDescent="0.25">
      <c r="A285" s="76"/>
      <c r="B285" s="77" t="s">
        <v>305</v>
      </c>
      <c r="C285" s="125"/>
      <c r="D285" s="125"/>
      <c r="E285" s="125"/>
      <c r="F285" s="125"/>
      <c r="G285" s="125"/>
      <c r="H285" s="126">
        <f>C285+D285+E285+F285+G285</f>
        <v>0</v>
      </c>
      <c r="I285" s="125"/>
      <c r="J285" s="126">
        <f>H285+I285</f>
        <v>0</v>
      </c>
    </row>
    <row r="286" spans="1:10" x14ac:dyDescent="0.25">
      <c r="A286" s="47">
        <v>6113</v>
      </c>
      <c r="B286" s="47" t="s">
        <v>306</v>
      </c>
      <c r="C286" s="126">
        <f>C287+C288</f>
        <v>0</v>
      </c>
      <c r="D286" s="126">
        <f t="shared" ref="D286:J286" si="105">D287+D288</f>
        <v>0</v>
      </c>
      <c r="E286" s="126">
        <f t="shared" si="105"/>
        <v>0</v>
      </c>
      <c r="F286" s="126">
        <f t="shared" si="105"/>
        <v>0</v>
      </c>
      <c r="G286" s="126">
        <f t="shared" si="105"/>
        <v>0</v>
      </c>
      <c r="H286" s="126">
        <f t="shared" si="105"/>
        <v>0</v>
      </c>
      <c r="I286" s="126">
        <f t="shared" si="105"/>
        <v>0</v>
      </c>
      <c r="J286" s="126">
        <f t="shared" si="105"/>
        <v>0</v>
      </c>
    </row>
    <row r="287" spans="1:10" x14ac:dyDescent="0.25">
      <c r="A287" s="76"/>
      <c r="B287" s="77" t="s">
        <v>307</v>
      </c>
      <c r="C287" s="125"/>
      <c r="D287" s="125"/>
      <c r="E287" s="125"/>
      <c r="F287" s="125"/>
      <c r="G287" s="125"/>
      <c r="H287" s="126">
        <f>C287+D287+E287+F287+G287</f>
        <v>0</v>
      </c>
      <c r="I287" s="125"/>
      <c r="J287" s="126">
        <f>H287+I287</f>
        <v>0</v>
      </c>
    </row>
    <row r="288" spans="1:10" ht="15" customHeight="1" x14ac:dyDescent="0.25">
      <c r="A288" s="76"/>
      <c r="B288" s="77" t="s">
        <v>308</v>
      </c>
      <c r="C288" s="125"/>
      <c r="D288" s="125"/>
      <c r="E288" s="125"/>
      <c r="F288" s="125"/>
      <c r="G288" s="125"/>
      <c r="H288" s="126">
        <f>C288+D288+E288+F288+G288</f>
        <v>0</v>
      </c>
      <c r="I288" s="125"/>
      <c r="J288" s="126">
        <f>H288+I288</f>
        <v>0</v>
      </c>
    </row>
    <row r="289" spans="1:10" x14ac:dyDescent="0.25">
      <c r="A289" s="47">
        <v>6114</v>
      </c>
      <c r="B289" s="47" t="s">
        <v>309</v>
      </c>
      <c r="C289" s="126">
        <f>C290+C291+C292+C293+C294+C295+C296</f>
        <v>0</v>
      </c>
      <c r="D289" s="126">
        <f t="shared" ref="D289:J289" si="106">D290+D291+D292+D293+D294+D295+D296</f>
        <v>0</v>
      </c>
      <c r="E289" s="126">
        <f t="shared" si="106"/>
        <v>0</v>
      </c>
      <c r="F289" s="126">
        <f t="shared" si="106"/>
        <v>0</v>
      </c>
      <c r="G289" s="126">
        <f t="shared" si="106"/>
        <v>0</v>
      </c>
      <c r="H289" s="126">
        <f t="shared" si="106"/>
        <v>0</v>
      </c>
      <c r="I289" s="126">
        <f t="shared" si="106"/>
        <v>0</v>
      </c>
      <c r="J289" s="126">
        <f t="shared" si="106"/>
        <v>0</v>
      </c>
    </row>
    <row r="290" spans="1:10" x14ac:dyDescent="0.25">
      <c r="A290" s="76"/>
      <c r="B290" s="77" t="s">
        <v>310</v>
      </c>
      <c r="C290" s="125"/>
      <c r="D290" s="125"/>
      <c r="E290" s="125"/>
      <c r="F290" s="125"/>
      <c r="G290" s="125"/>
      <c r="H290" s="126">
        <f t="shared" ref="H290:H296" si="107">C290+D290+E290+F290+G290</f>
        <v>0</v>
      </c>
      <c r="I290" s="125"/>
      <c r="J290" s="126">
        <f t="shared" ref="J290:J296" si="108">H290+I290</f>
        <v>0</v>
      </c>
    </row>
    <row r="291" spans="1:10" ht="24.75" x14ac:dyDescent="0.25">
      <c r="A291" s="76"/>
      <c r="B291" s="77" t="s">
        <v>311</v>
      </c>
      <c r="C291" s="125"/>
      <c r="D291" s="125"/>
      <c r="E291" s="125"/>
      <c r="F291" s="125"/>
      <c r="G291" s="125"/>
      <c r="H291" s="126">
        <f t="shared" si="107"/>
        <v>0</v>
      </c>
      <c r="I291" s="125"/>
      <c r="J291" s="126">
        <f t="shared" si="108"/>
        <v>0</v>
      </c>
    </row>
    <row r="292" spans="1:10" ht="24.75" x14ac:dyDescent="0.25">
      <c r="A292" s="76"/>
      <c r="B292" s="77" t="s">
        <v>312</v>
      </c>
      <c r="C292" s="125"/>
      <c r="D292" s="125"/>
      <c r="E292" s="125"/>
      <c r="F292" s="125"/>
      <c r="G292" s="125"/>
      <c r="H292" s="126">
        <f t="shared" si="107"/>
        <v>0</v>
      </c>
      <c r="I292" s="125"/>
      <c r="J292" s="126">
        <f t="shared" si="108"/>
        <v>0</v>
      </c>
    </row>
    <row r="293" spans="1:10" ht="24.75" x14ac:dyDescent="0.25">
      <c r="A293" s="76"/>
      <c r="B293" s="77" t="s">
        <v>313</v>
      </c>
      <c r="C293" s="125"/>
      <c r="D293" s="125"/>
      <c r="E293" s="125"/>
      <c r="F293" s="125"/>
      <c r="G293" s="125"/>
      <c r="H293" s="126">
        <f t="shared" si="107"/>
        <v>0</v>
      </c>
      <c r="I293" s="125"/>
      <c r="J293" s="126">
        <f t="shared" si="108"/>
        <v>0</v>
      </c>
    </row>
    <row r="294" spans="1:10" ht="24.75" x14ac:dyDescent="0.25">
      <c r="A294" s="76"/>
      <c r="B294" s="77" t="s">
        <v>314</v>
      </c>
      <c r="C294" s="125"/>
      <c r="D294" s="125"/>
      <c r="E294" s="125"/>
      <c r="F294" s="125"/>
      <c r="G294" s="125"/>
      <c r="H294" s="126">
        <f t="shared" si="107"/>
        <v>0</v>
      </c>
      <c r="I294" s="125"/>
      <c r="J294" s="126">
        <f t="shared" si="108"/>
        <v>0</v>
      </c>
    </row>
    <row r="295" spans="1:10" ht="24.75" x14ac:dyDescent="0.25">
      <c r="A295" s="76"/>
      <c r="B295" s="77" t="s">
        <v>315</v>
      </c>
      <c r="C295" s="125"/>
      <c r="D295" s="125"/>
      <c r="E295" s="125"/>
      <c r="F295" s="125"/>
      <c r="G295" s="125"/>
      <c r="H295" s="126">
        <f t="shared" si="107"/>
        <v>0</v>
      </c>
      <c r="I295" s="125"/>
      <c r="J295" s="126">
        <f t="shared" si="108"/>
        <v>0</v>
      </c>
    </row>
    <row r="296" spans="1:10" x14ac:dyDescent="0.25">
      <c r="A296" s="76"/>
      <c r="B296" s="77" t="s">
        <v>316</v>
      </c>
      <c r="C296" s="125"/>
      <c r="D296" s="125"/>
      <c r="E296" s="125"/>
      <c r="F296" s="125"/>
      <c r="G296" s="125"/>
      <c r="H296" s="126">
        <f t="shared" si="107"/>
        <v>0</v>
      </c>
      <c r="I296" s="125"/>
      <c r="J296" s="126">
        <f t="shared" si="108"/>
        <v>0</v>
      </c>
    </row>
    <row r="297" spans="1:10" x14ac:dyDescent="0.25">
      <c r="A297" s="47">
        <v>6115</v>
      </c>
      <c r="B297" s="47" t="s">
        <v>317</v>
      </c>
      <c r="C297" s="126">
        <f>C298+C299</f>
        <v>0</v>
      </c>
      <c r="D297" s="126">
        <f t="shared" ref="D297:J297" si="109">D298+D299</f>
        <v>0</v>
      </c>
      <c r="E297" s="126">
        <f t="shared" si="109"/>
        <v>0</v>
      </c>
      <c r="F297" s="126">
        <f t="shared" si="109"/>
        <v>0</v>
      </c>
      <c r="G297" s="126">
        <f t="shared" si="109"/>
        <v>0</v>
      </c>
      <c r="H297" s="126">
        <f t="shared" si="109"/>
        <v>0</v>
      </c>
      <c r="I297" s="126">
        <f t="shared" si="109"/>
        <v>0</v>
      </c>
      <c r="J297" s="126">
        <f t="shared" si="109"/>
        <v>0</v>
      </c>
    </row>
    <row r="298" spans="1:10" ht="36" x14ac:dyDescent="0.25">
      <c r="A298" s="76"/>
      <c r="B298" s="77" t="s">
        <v>330</v>
      </c>
      <c r="C298" s="125"/>
      <c r="D298" s="125"/>
      <c r="E298" s="125"/>
      <c r="F298" s="125"/>
      <c r="G298" s="125"/>
      <c r="H298" s="126">
        <f>C298+D298+E298+F298+G298</f>
        <v>0</v>
      </c>
      <c r="I298" s="125"/>
      <c r="J298" s="126">
        <f>H298+I298</f>
        <v>0</v>
      </c>
    </row>
    <row r="299" spans="1:10" ht="25.5" x14ac:dyDescent="0.25">
      <c r="A299" s="76"/>
      <c r="B299" s="77" t="s">
        <v>318</v>
      </c>
      <c r="C299" s="125"/>
      <c r="D299" s="125"/>
      <c r="E299" s="125"/>
      <c r="F299" s="125"/>
      <c r="G299" s="125"/>
      <c r="H299" s="126">
        <f>C299+D299+E299+F299+G299</f>
        <v>0</v>
      </c>
      <c r="I299" s="125"/>
      <c r="J299" s="126">
        <f>H299+I299</f>
        <v>0</v>
      </c>
    </row>
    <row r="300" spans="1:10" s="8" customFormat="1" ht="23.25" x14ac:dyDescent="0.25">
      <c r="A300" s="64">
        <v>618</v>
      </c>
      <c r="B300" s="64" t="s">
        <v>319</v>
      </c>
      <c r="C300" s="124">
        <f>C301+C307</f>
        <v>0</v>
      </c>
      <c r="D300" s="124">
        <f t="shared" ref="D300:J300" si="110">D301+D307</f>
        <v>0</v>
      </c>
      <c r="E300" s="124">
        <f t="shared" si="110"/>
        <v>0</v>
      </c>
      <c r="F300" s="124">
        <f t="shared" si="110"/>
        <v>0</v>
      </c>
      <c r="G300" s="124">
        <f t="shared" si="110"/>
        <v>0</v>
      </c>
      <c r="H300" s="124">
        <f t="shared" si="110"/>
        <v>0</v>
      </c>
      <c r="I300" s="124">
        <f t="shared" si="110"/>
        <v>0</v>
      </c>
      <c r="J300" s="124">
        <f t="shared" si="110"/>
        <v>0</v>
      </c>
    </row>
    <row r="301" spans="1:10" ht="24" x14ac:dyDescent="0.25">
      <c r="A301" s="47">
        <v>6181</v>
      </c>
      <c r="B301" s="47" t="s">
        <v>320</v>
      </c>
      <c r="C301" s="126">
        <f>C302+C303+C304+C305+C306</f>
        <v>0</v>
      </c>
      <c r="D301" s="126">
        <f t="shared" ref="D301:J301" si="111">D302+D303+D304+D305+D306</f>
        <v>0</v>
      </c>
      <c r="E301" s="126">
        <f t="shared" si="111"/>
        <v>0</v>
      </c>
      <c r="F301" s="126">
        <f t="shared" si="111"/>
        <v>0</v>
      </c>
      <c r="G301" s="126">
        <f t="shared" si="111"/>
        <v>0</v>
      </c>
      <c r="H301" s="126">
        <f t="shared" si="111"/>
        <v>0</v>
      </c>
      <c r="I301" s="126">
        <f t="shared" si="111"/>
        <v>0</v>
      </c>
      <c r="J301" s="126">
        <f t="shared" si="111"/>
        <v>0</v>
      </c>
    </row>
    <row r="302" spans="1:10" x14ac:dyDescent="0.25">
      <c r="A302" s="76"/>
      <c r="B302" s="77" t="s">
        <v>321</v>
      </c>
      <c r="C302" s="125"/>
      <c r="D302" s="125"/>
      <c r="E302" s="125"/>
      <c r="F302" s="125"/>
      <c r="G302" s="125"/>
      <c r="H302" s="126">
        <f>C302+D302+E302+F302+G302</f>
        <v>0</v>
      </c>
      <c r="I302" s="125"/>
      <c r="J302" s="126">
        <f>H302+I302</f>
        <v>0</v>
      </c>
    </row>
    <row r="303" spans="1:10" ht="24.75" x14ac:dyDescent="0.25">
      <c r="A303" s="76"/>
      <c r="B303" s="77" t="s">
        <v>322</v>
      </c>
      <c r="C303" s="125"/>
      <c r="D303" s="125"/>
      <c r="E303" s="125"/>
      <c r="F303" s="125"/>
      <c r="G303" s="125"/>
      <c r="H303" s="126">
        <f>C303+D303+E303+F303+G303</f>
        <v>0</v>
      </c>
      <c r="I303" s="125"/>
      <c r="J303" s="126">
        <f>H303+I303</f>
        <v>0</v>
      </c>
    </row>
    <row r="304" spans="1:10" ht="24.75" x14ac:dyDescent="0.25">
      <c r="A304" s="76"/>
      <c r="B304" s="77" t="s">
        <v>323</v>
      </c>
      <c r="C304" s="125"/>
      <c r="D304" s="125"/>
      <c r="E304" s="125"/>
      <c r="F304" s="125"/>
      <c r="G304" s="125"/>
      <c r="H304" s="126">
        <f>C304+D304+E304+F304+G304</f>
        <v>0</v>
      </c>
      <c r="I304" s="125"/>
      <c r="J304" s="126">
        <f>H304+I304</f>
        <v>0</v>
      </c>
    </row>
    <row r="305" spans="1:10" ht="24.75" x14ac:dyDescent="0.25">
      <c r="A305" s="76"/>
      <c r="B305" s="77" t="s">
        <v>324</v>
      </c>
      <c r="C305" s="125"/>
      <c r="D305" s="125"/>
      <c r="E305" s="125"/>
      <c r="F305" s="125"/>
      <c r="G305" s="125"/>
      <c r="H305" s="126">
        <f>C305+D305+E305+F305+G305</f>
        <v>0</v>
      </c>
      <c r="I305" s="125"/>
      <c r="J305" s="126">
        <f>H305+I305</f>
        <v>0</v>
      </c>
    </row>
    <row r="306" spans="1:10" ht="24.75" x14ac:dyDescent="0.25">
      <c r="A306" s="76"/>
      <c r="B306" s="77" t="s">
        <v>325</v>
      </c>
      <c r="C306" s="125"/>
      <c r="D306" s="125"/>
      <c r="E306" s="125"/>
      <c r="F306" s="125"/>
      <c r="G306" s="125"/>
      <c r="H306" s="126">
        <f>C306+D306+E306+F306+G306</f>
        <v>0</v>
      </c>
      <c r="I306" s="125"/>
      <c r="J306" s="126">
        <f>H306+I306</f>
        <v>0</v>
      </c>
    </row>
    <row r="307" spans="1:10" ht="24" x14ac:dyDescent="0.25">
      <c r="A307" s="47">
        <v>6182</v>
      </c>
      <c r="B307" s="47" t="s">
        <v>326</v>
      </c>
      <c r="C307" s="126">
        <f>C308+C309</f>
        <v>0</v>
      </c>
      <c r="D307" s="126">
        <f t="shared" ref="D307:J307" si="112">D308+D309</f>
        <v>0</v>
      </c>
      <c r="E307" s="126">
        <f t="shared" si="112"/>
        <v>0</v>
      </c>
      <c r="F307" s="126">
        <f t="shared" si="112"/>
        <v>0</v>
      </c>
      <c r="G307" s="126">
        <f t="shared" si="112"/>
        <v>0</v>
      </c>
      <c r="H307" s="126">
        <f t="shared" si="112"/>
        <v>0</v>
      </c>
      <c r="I307" s="126">
        <f t="shared" si="112"/>
        <v>0</v>
      </c>
      <c r="J307" s="126">
        <f t="shared" si="112"/>
        <v>0</v>
      </c>
    </row>
    <row r="308" spans="1:10" ht="24.75" x14ac:dyDescent="0.25">
      <c r="A308" s="69"/>
      <c r="B308" s="77" t="s">
        <v>327</v>
      </c>
      <c r="C308" s="125"/>
      <c r="D308" s="125"/>
      <c r="E308" s="125"/>
      <c r="F308" s="125"/>
      <c r="G308" s="125"/>
      <c r="H308" s="126">
        <f>C308+D308+E308+F308+G308</f>
        <v>0</v>
      </c>
      <c r="I308" s="125"/>
      <c r="J308" s="126">
        <f>H308+I308</f>
        <v>0</v>
      </c>
    </row>
    <row r="309" spans="1:10" ht="36" x14ac:dyDescent="0.25">
      <c r="A309" s="69"/>
      <c r="B309" s="77" t="s">
        <v>328</v>
      </c>
      <c r="C309" s="125"/>
      <c r="D309" s="125"/>
      <c r="E309" s="125"/>
      <c r="F309" s="125"/>
      <c r="G309" s="125"/>
      <c r="H309" s="126">
        <f>C309+D309+E309+F309+G309</f>
        <v>0</v>
      </c>
      <c r="I309" s="125"/>
      <c r="J309" s="126">
        <f>H309+I309</f>
        <v>0</v>
      </c>
    </row>
    <row r="310" spans="1:10" s="8" customFormat="1" x14ac:dyDescent="0.25">
      <c r="A310" s="86"/>
      <c r="B310" s="86" t="s">
        <v>329</v>
      </c>
      <c r="C310" s="123">
        <f>C311-C327</f>
        <v>0</v>
      </c>
      <c r="D310" s="123">
        <f t="shared" ref="D310:J310" si="113">D311-D327</f>
        <v>0</v>
      </c>
      <c r="E310" s="123">
        <f t="shared" si="113"/>
        <v>0</v>
      </c>
      <c r="F310" s="123">
        <f t="shared" si="113"/>
        <v>0</v>
      </c>
      <c r="G310" s="123">
        <f t="shared" si="113"/>
        <v>0</v>
      </c>
      <c r="H310" s="123">
        <f t="shared" si="113"/>
        <v>0</v>
      </c>
      <c r="I310" s="123">
        <f t="shared" si="113"/>
        <v>0</v>
      </c>
      <c r="J310" s="123">
        <f t="shared" si="113"/>
        <v>0</v>
      </c>
    </row>
    <row r="311" spans="1:10" s="8" customFormat="1" x14ac:dyDescent="0.25">
      <c r="A311" s="64">
        <v>92</v>
      </c>
      <c r="B311" s="64" t="s">
        <v>331</v>
      </c>
      <c r="C311" s="124">
        <f>C312+C324</f>
        <v>0</v>
      </c>
      <c r="D311" s="124">
        <f t="shared" ref="D311:J311" si="114">D312+D324</f>
        <v>0</v>
      </c>
      <c r="E311" s="124">
        <f t="shared" si="114"/>
        <v>0</v>
      </c>
      <c r="F311" s="124">
        <f t="shared" si="114"/>
        <v>0</v>
      </c>
      <c r="G311" s="124">
        <f t="shared" si="114"/>
        <v>0</v>
      </c>
      <c r="H311" s="124">
        <f t="shared" si="114"/>
        <v>0</v>
      </c>
      <c r="I311" s="124">
        <f t="shared" si="114"/>
        <v>0</v>
      </c>
      <c r="J311" s="124">
        <f t="shared" si="114"/>
        <v>0</v>
      </c>
    </row>
    <row r="312" spans="1:10" s="8" customFormat="1" x14ac:dyDescent="0.25">
      <c r="A312" s="64">
        <v>921</v>
      </c>
      <c r="B312" s="64" t="s">
        <v>332</v>
      </c>
      <c r="C312" s="124">
        <f>C313+C317</f>
        <v>0</v>
      </c>
      <c r="D312" s="124">
        <f t="shared" ref="D312:J312" si="115">D313+D317</f>
        <v>0</v>
      </c>
      <c r="E312" s="124">
        <f t="shared" si="115"/>
        <v>0</v>
      </c>
      <c r="F312" s="124">
        <f t="shared" si="115"/>
        <v>0</v>
      </c>
      <c r="G312" s="124">
        <f t="shared" si="115"/>
        <v>0</v>
      </c>
      <c r="H312" s="124">
        <f t="shared" si="115"/>
        <v>0</v>
      </c>
      <c r="I312" s="124">
        <f t="shared" si="115"/>
        <v>0</v>
      </c>
      <c r="J312" s="124">
        <f t="shared" si="115"/>
        <v>0</v>
      </c>
    </row>
    <row r="313" spans="1:10" ht="24" x14ac:dyDescent="0.25">
      <c r="A313" s="47">
        <v>9211</v>
      </c>
      <c r="B313" s="47" t="s">
        <v>333</v>
      </c>
      <c r="C313" s="126">
        <f>C314+C315+C316</f>
        <v>0</v>
      </c>
      <c r="D313" s="126">
        <f t="shared" ref="D313:J313" si="116">D314+D315+D316</f>
        <v>0</v>
      </c>
      <c r="E313" s="126">
        <f t="shared" si="116"/>
        <v>0</v>
      </c>
      <c r="F313" s="126">
        <f t="shared" si="116"/>
        <v>0</v>
      </c>
      <c r="G313" s="126">
        <f t="shared" si="116"/>
        <v>0</v>
      </c>
      <c r="H313" s="126">
        <f t="shared" si="116"/>
        <v>0</v>
      </c>
      <c r="I313" s="126">
        <f t="shared" si="116"/>
        <v>0</v>
      </c>
      <c r="J313" s="126">
        <f t="shared" si="116"/>
        <v>0</v>
      </c>
    </row>
    <row r="314" spans="1:10" x14ac:dyDescent="0.25">
      <c r="A314" s="76"/>
      <c r="B314" s="77" t="s">
        <v>334</v>
      </c>
      <c r="C314" s="125"/>
      <c r="D314" s="125"/>
      <c r="E314" s="125"/>
      <c r="F314" s="125"/>
      <c r="G314" s="125"/>
      <c r="H314" s="126">
        <f>C314+D314+E314+F314+G314</f>
        <v>0</v>
      </c>
      <c r="I314" s="125"/>
      <c r="J314" s="126">
        <f>H314+I314</f>
        <v>0</v>
      </c>
    </row>
    <row r="315" spans="1:10" ht="24.75" x14ac:dyDescent="0.25">
      <c r="A315" s="76"/>
      <c r="B315" s="77" t="s">
        <v>335</v>
      </c>
      <c r="C315" s="125"/>
      <c r="D315" s="125"/>
      <c r="E315" s="125"/>
      <c r="F315" s="125"/>
      <c r="G315" s="125"/>
      <c r="H315" s="126">
        <f>C315+D315+E315+F315+G315</f>
        <v>0</v>
      </c>
      <c r="I315" s="125"/>
      <c r="J315" s="126">
        <f>H315+I315</f>
        <v>0</v>
      </c>
    </row>
    <row r="316" spans="1:10" ht="24.75" x14ac:dyDescent="0.25">
      <c r="A316" s="76"/>
      <c r="B316" s="77" t="s">
        <v>336</v>
      </c>
      <c r="C316" s="125"/>
      <c r="D316" s="125"/>
      <c r="E316" s="125"/>
      <c r="F316" s="125"/>
      <c r="G316" s="125"/>
      <c r="H316" s="126">
        <f>C316+D316+E316+F316+G316</f>
        <v>0</v>
      </c>
      <c r="I316" s="125"/>
      <c r="J316" s="126">
        <f>H316+I316</f>
        <v>0</v>
      </c>
    </row>
    <row r="317" spans="1:10" x14ac:dyDescent="0.25">
      <c r="A317" s="47">
        <v>9212</v>
      </c>
      <c r="B317" s="47" t="s">
        <v>337</v>
      </c>
      <c r="C317" s="126">
        <f>C318+C319+C320+C321+C322+C323</f>
        <v>0</v>
      </c>
      <c r="D317" s="126">
        <f t="shared" ref="D317:J317" si="117">D318+D319+D320+D321+D322+D323</f>
        <v>0</v>
      </c>
      <c r="E317" s="126">
        <f t="shared" si="117"/>
        <v>0</v>
      </c>
      <c r="F317" s="126">
        <f t="shared" si="117"/>
        <v>0</v>
      </c>
      <c r="G317" s="126">
        <f t="shared" si="117"/>
        <v>0</v>
      </c>
      <c r="H317" s="126">
        <f t="shared" si="117"/>
        <v>0</v>
      </c>
      <c r="I317" s="126">
        <f t="shared" si="117"/>
        <v>0</v>
      </c>
      <c r="J317" s="126">
        <f t="shared" si="117"/>
        <v>0</v>
      </c>
    </row>
    <row r="318" spans="1:10" ht="24.75" x14ac:dyDescent="0.25">
      <c r="A318" s="69"/>
      <c r="B318" s="77" t="s">
        <v>338</v>
      </c>
      <c r="C318" s="125"/>
      <c r="D318" s="125"/>
      <c r="E318" s="125"/>
      <c r="F318" s="125"/>
      <c r="G318" s="125"/>
      <c r="H318" s="126">
        <f t="shared" ref="H318:H323" si="118">C318+D318+E318+F318+G318</f>
        <v>0</v>
      </c>
      <c r="I318" s="125"/>
      <c r="J318" s="126">
        <f t="shared" ref="J318:J323" si="119">H318+I318</f>
        <v>0</v>
      </c>
    </row>
    <row r="319" spans="1:10" ht="24.75" x14ac:dyDescent="0.25">
      <c r="A319" s="69"/>
      <c r="B319" s="77" t="s">
        <v>339</v>
      </c>
      <c r="C319" s="125"/>
      <c r="D319" s="125"/>
      <c r="E319" s="125"/>
      <c r="F319" s="125"/>
      <c r="G319" s="125"/>
      <c r="H319" s="126">
        <f t="shared" si="118"/>
        <v>0</v>
      </c>
      <c r="I319" s="125"/>
      <c r="J319" s="126">
        <f t="shared" si="119"/>
        <v>0</v>
      </c>
    </row>
    <row r="320" spans="1:10" ht="24.75" x14ac:dyDescent="0.25">
      <c r="A320" s="69"/>
      <c r="B320" s="77" t="s">
        <v>340</v>
      </c>
      <c r="C320" s="125"/>
      <c r="D320" s="125"/>
      <c r="E320" s="125"/>
      <c r="F320" s="125"/>
      <c r="G320" s="125"/>
      <c r="H320" s="126">
        <f t="shared" si="118"/>
        <v>0</v>
      </c>
      <c r="I320" s="125"/>
      <c r="J320" s="126">
        <f t="shared" si="119"/>
        <v>0</v>
      </c>
    </row>
    <row r="321" spans="1:10" ht="24.75" x14ac:dyDescent="0.25">
      <c r="A321" s="69"/>
      <c r="B321" s="77" t="s">
        <v>341</v>
      </c>
      <c r="C321" s="125"/>
      <c r="D321" s="125"/>
      <c r="E321" s="125"/>
      <c r="F321" s="125"/>
      <c r="G321" s="125"/>
      <c r="H321" s="126">
        <f t="shared" si="118"/>
        <v>0</v>
      </c>
      <c r="I321" s="125"/>
      <c r="J321" s="126">
        <f t="shared" si="119"/>
        <v>0</v>
      </c>
    </row>
    <row r="322" spans="1:10" ht="24.75" x14ac:dyDescent="0.25">
      <c r="A322" s="69"/>
      <c r="B322" s="77" t="s">
        <v>342</v>
      </c>
      <c r="C322" s="125"/>
      <c r="D322" s="125"/>
      <c r="E322" s="125"/>
      <c r="F322" s="125"/>
      <c r="G322" s="125"/>
      <c r="H322" s="126">
        <f t="shared" si="118"/>
        <v>0</v>
      </c>
      <c r="I322" s="125"/>
      <c r="J322" s="126">
        <f t="shared" si="119"/>
        <v>0</v>
      </c>
    </row>
    <row r="323" spans="1:10" x14ac:dyDescent="0.25">
      <c r="A323" s="69"/>
      <c r="B323" s="77" t="s">
        <v>343</v>
      </c>
      <c r="C323" s="125"/>
      <c r="D323" s="125"/>
      <c r="E323" s="125"/>
      <c r="F323" s="125"/>
      <c r="G323" s="125"/>
      <c r="H323" s="126">
        <f t="shared" si="118"/>
        <v>0</v>
      </c>
      <c r="I323" s="125"/>
      <c r="J323" s="126">
        <f t="shared" si="119"/>
        <v>0</v>
      </c>
    </row>
    <row r="324" spans="1:10" s="8" customFormat="1" ht="23.25" x14ac:dyDescent="0.25">
      <c r="A324" s="64">
        <v>928</v>
      </c>
      <c r="B324" s="64" t="s">
        <v>344</v>
      </c>
      <c r="C324" s="124">
        <f>C325+C326</f>
        <v>0</v>
      </c>
      <c r="D324" s="124">
        <f t="shared" ref="D324:J324" si="120">D325+D326</f>
        <v>0</v>
      </c>
      <c r="E324" s="124">
        <f t="shared" si="120"/>
        <v>0</v>
      </c>
      <c r="F324" s="124">
        <f t="shared" si="120"/>
        <v>0</v>
      </c>
      <c r="G324" s="124">
        <f t="shared" si="120"/>
        <v>0</v>
      </c>
      <c r="H324" s="124">
        <f t="shared" si="120"/>
        <v>0</v>
      </c>
      <c r="I324" s="124">
        <f t="shared" si="120"/>
        <v>0</v>
      </c>
      <c r="J324" s="124">
        <f t="shared" si="120"/>
        <v>0</v>
      </c>
    </row>
    <row r="325" spans="1:10" x14ac:dyDescent="0.25">
      <c r="A325" s="47">
        <v>9281</v>
      </c>
      <c r="B325" s="47" t="s">
        <v>345</v>
      </c>
      <c r="C325" s="125"/>
      <c r="D325" s="125"/>
      <c r="E325" s="125"/>
      <c r="F325" s="125"/>
      <c r="G325" s="125"/>
      <c r="H325" s="126">
        <f>C325+D325+E325+F325+G325</f>
        <v>0</v>
      </c>
      <c r="I325" s="125"/>
      <c r="J325" s="126">
        <f>H325+I325</f>
        <v>0</v>
      </c>
    </row>
    <row r="326" spans="1:10" ht="23.25" x14ac:dyDescent="0.25">
      <c r="A326" s="47">
        <v>9282</v>
      </c>
      <c r="B326" s="47" t="s">
        <v>346</v>
      </c>
      <c r="C326" s="125"/>
      <c r="D326" s="125"/>
      <c r="E326" s="125"/>
      <c r="F326" s="125"/>
      <c r="G326" s="125"/>
      <c r="H326" s="126">
        <f>C326+D326+E326+F326+G326</f>
        <v>0</v>
      </c>
      <c r="I326" s="125"/>
      <c r="J326" s="126">
        <f>H326+I326</f>
        <v>0</v>
      </c>
    </row>
    <row r="327" spans="1:10" s="8" customFormat="1" x14ac:dyDescent="0.25">
      <c r="A327" s="64">
        <v>62</v>
      </c>
      <c r="B327" s="64" t="s">
        <v>347</v>
      </c>
      <c r="C327" s="124">
        <f>C328+C348</f>
        <v>0</v>
      </c>
      <c r="D327" s="124">
        <f t="shared" ref="D327:J327" si="121">D328+D348</f>
        <v>0</v>
      </c>
      <c r="E327" s="124">
        <f t="shared" si="121"/>
        <v>0</v>
      </c>
      <c r="F327" s="124">
        <f t="shared" si="121"/>
        <v>0</v>
      </c>
      <c r="G327" s="124">
        <f t="shared" si="121"/>
        <v>0</v>
      </c>
      <c r="H327" s="124">
        <f t="shared" si="121"/>
        <v>0</v>
      </c>
      <c r="I327" s="124">
        <f t="shared" si="121"/>
        <v>0</v>
      </c>
      <c r="J327" s="124">
        <f t="shared" si="121"/>
        <v>0</v>
      </c>
    </row>
    <row r="328" spans="1:10" s="8" customFormat="1" x14ac:dyDescent="0.25">
      <c r="A328" s="64">
        <v>621</v>
      </c>
      <c r="B328" s="64" t="s">
        <v>348</v>
      </c>
      <c r="C328" s="124">
        <f>C329+C334+C337+C344+C345</f>
        <v>0</v>
      </c>
      <c r="D328" s="124">
        <f t="shared" ref="D328:J328" si="122">D329+D334+D337+D344+D345</f>
        <v>0</v>
      </c>
      <c r="E328" s="124">
        <f t="shared" si="122"/>
        <v>0</v>
      </c>
      <c r="F328" s="124">
        <f t="shared" si="122"/>
        <v>0</v>
      </c>
      <c r="G328" s="124">
        <f t="shared" si="122"/>
        <v>0</v>
      </c>
      <c r="H328" s="124">
        <f t="shared" si="122"/>
        <v>0</v>
      </c>
      <c r="I328" s="124">
        <f t="shared" si="122"/>
        <v>0</v>
      </c>
      <c r="J328" s="124">
        <f t="shared" si="122"/>
        <v>0</v>
      </c>
    </row>
    <row r="329" spans="1:10" ht="24" x14ac:dyDescent="0.25">
      <c r="A329" s="47">
        <v>6211</v>
      </c>
      <c r="B329" s="47" t="s">
        <v>349</v>
      </c>
      <c r="C329" s="126">
        <f>C330+C331+C332+C333</f>
        <v>0</v>
      </c>
      <c r="D329" s="126">
        <f t="shared" ref="D329:J329" si="123">D330+D331+D332+D333</f>
        <v>0</v>
      </c>
      <c r="E329" s="126">
        <f t="shared" si="123"/>
        <v>0</v>
      </c>
      <c r="F329" s="126">
        <f t="shared" si="123"/>
        <v>0</v>
      </c>
      <c r="G329" s="126">
        <f t="shared" si="123"/>
        <v>0</v>
      </c>
      <c r="H329" s="126">
        <f t="shared" si="123"/>
        <v>0</v>
      </c>
      <c r="I329" s="126">
        <f t="shared" si="123"/>
        <v>0</v>
      </c>
      <c r="J329" s="126">
        <f t="shared" si="123"/>
        <v>0</v>
      </c>
    </row>
    <row r="330" spans="1:10" ht="24.75" x14ac:dyDescent="0.25">
      <c r="A330" s="76"/>
      <c r="B330" s="77" t="s">
        <v>350</v>
      </c>
      <c r="C330" s="125"/>
      <c r="D330" s="125"/>
      <c r="E330" s="125"/>
      <c r="F330" s="125"/>
      <c r="G330" s="125"/>
      <c r="H330" s="126">
        <f>C330+D330+E330+F330+G330</f>
        <v>0</v>
      </c>
      <c r="I330" s="125"/>
      <c r="J330" s="126">
        <f>H330+I330</f>
        <v>0</v>
      </c>
    </row>
    <row r="331" spans="1:10" ht="36" x14ac:dyDescent="0.25">
      <c r="A331" s="76"/>
      <c r="B331" s="77" t="s">
        <v>351</v>
      </c>
      <c r="C331" s="125"/>
      <c r="D331" s="125"/>
      <c r="E331" s="125"/>
      <c r="F331" s="125"/>
      <c r="G331" s="125"/>
      <c r="H331" s="126">
        <f>C331+D331+E331+F331+G331</f>
        <v>0</v>
      </c>
      <c r="I331" s="125"/>
      <c r="J331" s="126">
        <f>H331+I331</f>
        <v>0</v>
      </c>
    </row>
    <row r="332" spans="1:10" ht="24.75" x14ac:dyDescent="0.25">
      <c r="A332" s="76"/>
      <c r="B332" s="77" t="s">
        <v>352</v>
      </c>
      <c r="C332" s="125"/>
      <c r="D332" s="125"/>
      <c r="E332" s="125"/>
      <c r="F332" s="125"/>
      <c r="G332" s="125"/>
      <c r="H332" s="126">
        <f>C332+D332+E332+F332+G332</f>
        <v>0</v>
      </c>
      <c r="I332" s="125"/>
      <c r="J332" s="126">
        <f>H332+I332</f>
        <v>0</v>
      </c>
    </row>
    <row r="333" spans="1:10" ht="24.75" x14ac:dyDescent="0.25">
      <c r="A333" s="76"/>
      <c r="B333" s="77" t="s">
        <v>353</v>
      </c>
      <c r="C333" s="125"/>
      <c r="D333" s="125"/>
      <c r="E333" s="125"/>
      <c r="F333" s="125"/>
      <c r="G333" s="125"/>
      <c r="H333" s="126">
        <f>C333+D333+E333+F333+G333</f>
        <v>0</v>
      </c>
      <c r="I333" s="125"/>
      <c r="J333" s="126">
        <f>H333+I333</f>
        <v>0</v>
      </c>
    </row>
    <row r="334" spans="1:10" ht="17.25" customHeight="1" x14ac:dyDescent="0.25">
      <c r="A334" s="47">
        <v>6212</v>
      </c>
      <c r="B334" s="47" t="s">
        <v>354</v>
      </c>
      <c r="C334" s="126">
        <f>C335+C336</f>
        <v>0</v>
      </c>
      <c r="D334" s="126">
        <f t="shared" ref="D334:J334" si="124">D335+D336</f>
        <v>0</v>
      </c>
      <c r="E334" s="126">
        <f t="shared" si="124"/>
        <v>0</v>
      </c>
      <c r="F334" s="126">
        <f t="shared" si="124"/>
        <v>0</v>
      </c>
      <c r="G334" s="126">
        <f t="shared" si="124"/>
        <v>0</v>
      </c>
      <c r="H334" s="126">
        <f t="shared" si="124"/>
        <v>0</v>
      </c>
      <c r="I334" s="126">
        <f t="shared" si="124"/>
        <v>0</v>
      </c>
      <c r="J334" s="126">
        <f t="shared" si="124"/>
        <v>0</v>
      </c>
    </row>
    <row r="335" spans="1:10" ht="24.75" x14ac:dyDescent="0.25">
      <c r="A335" s="76"/>
      <c r="B335" s="77" t="s">
        <v>355</v>
      </c>
      <c r="C335" s="125"/>
      <c r="D335" s="125"/>
      <c r="E335" s="125"/>
      <c r="F335" s="125"/>
      <c r="G335" s="125"/>
      <c r="H335" s="126">
        <f>C335+D335+E335+F335+G335</f>
        <v>0</v>
      </c>
      <c r="I335" s="125"/>
      <c r="J335" s="126">
        <f>H335+I335</f>
        <v>0</v>
      </c>
    </row>
    <row r="336" spans="1:10" ht="24.75" x14ac:dyDescent="0.25">
      <c r="A336" s="76"/>
      <c r="B336" s="77" t="s">
        <v>356</v>
      </c>
      <c r="C336" s="125"/>
      <c r="D336" s="125"/>
      <c r="E336" s="125"/>
      <c r="F336" s="125"/>
      <c r="G336" s="125"/>
      <c r="H336" s="126">
        <f>C336+D336+E336+F336+G336</f>
        <v>0</v>
      </c>
      <c r="I336" s="125"/>
      <c r="J336" s="126">
        <f>H336+I336</f>
        <v>0</v>
      </c>
    </row>
    <row r="337" spans="1:10" ht="24" x14ac:dyDescent="0.25">
      <c r="A337" s="47">
        <v>6213</v>
      </c>
      <c r="B337" s="47" t="s">
        <v>357</v>
      </c>
      <c r="C337" s="126">
        <f>C338+C339+C340+C341+C342+C343</f>
        <v>0</v>
      </c>
      <c r="D337" s="126">
        <f t="shared" ref="D337:J337" si="125">D338+D339+D340+D341+D342+D343</f>
        <v>0</v>
      </c>
      <c r="E337" s="126">
        <f t="shared" si="125"/>
        <v>0</v>
      </c>
      <c r="F337" s="126">
        <f t="shared" si="125"/>
        <v>0</v>
      </c>
      <c r="G337" s="126">
        <f t="shared" si="125"/>
        <v>0</v>
      </c>
      <c r="H337" s="126">
        <f t="shared" si="125"/>
        <v>0</v>
      </c>
      <c r="I337" s="126">
        <f t="shared" si="125"/>
        <v>0</v>
      </c>
      <c r="J337" s="126">
        <f t="shared" si="125"/>
        <v>0</v>
      </c>
    </row>
    <row r="338" spans="1:10" ht="24.75" x14ac:dyDescent="0.25">
      <c r="A338" s="76"/>
      <c r="B338" s="77" t="s">
        <v>358</v>
      </c>
      <c r="C338" s="125"/>
      <c r="D338" s="125"/>
      <c r="E338" s="125"/>
      <c r="F338" s="125"/>
      <c r="G338" s="125"/>
      <c r="H338" s="126">
        <f t="shared" ref="H338:H344" si="126">C338+D338+E338+F338+G338</f>
        <v>0</v>
      </c>
      <c r="I338" s="125"/>
      <c r="J338" s="126">
        <f t="shared" ref="J338:J344" si="127">H338+I338</f>
        <v>0</v>
      </c>
    </row>
    <row r="339" spans="1:10" ht="36" x14ac:dyDescent="0.25">
      <c r="A339" s="76"/>
      <c r="B339" s="77" t="s">
        <v>359</v>
      </c>
      <c r="C339" s="125"/>
      <c r="D339" s="125"/>
      <c r="E339" s="125"/>
      <c r="F339" s="125"/>
      <c r="G339" s="125"/>
      <c r="H339" s="126">
        <f t="shared" si="126"/>
        <v>0</v>
      </c>
      <c r="I339" s="125"/>
      <c r="J339" s="126">
        <f t="shared" si="127"/>
        <v>0</v>
      </c>
    </row>
    <row r="340" spans="1:10" ht="24.75" x14ac:dyDescent="0.25">
      <c r="A340" s="76"/>
      <c r="B340" s="77" t="s">
        <v>360</v>
      </c>
      <c r="C340" s="125"/>
      <c r="D340" s="125"/>
      <c r="E340" s="125"/>
      <c r="F340" s="125"/>
      <c r="G340" s="125"/>
      <c r="H340" s="126">
        <f t="shared" si="126"/>
        <v>0</v>
      </c>
      <c r="I340" s="125"/>
      <c r="J340" s="126">
        <f t="shared" si="127"/>
        <v>0</v>
      </c>
    </row>
    <row r="341" spans="1:10" ht="24.75" x14ac:dyDescent="0.25">
      <c r="A341" s="76"/>
      <c r="B341" s="77" t="s">
        <v>361</v>
      </c>
      <c r="C341" s="125"/>
      <c r="D341" s="125"/>
      <c r="E341" s="125"/>
      <c r="F341" s="125"/>
      <c r="G341" s="125"/>
      <c r="H341" s="126">
        <f t="shared" si="126"/>
        <v>0</v>
      </c>
      <c r="I341" s="125"/>
      <c r="J341" s="126">
        <f t="shared" si="127"/>
        <v>0</v>
      </c>
    </row>
    <row r="342" spans="1:10" ht="36" x14ac:dyDescent="0.25">
      <c r="A342" s="76"/>
      <c r="B342" s="77" t="s">
        <v>362</v>
      </c>
      <c r="C342" s="125"/>
      <c r="D342" s="125"/>
      <c r="E342" s="125"/>
      <c r="F342" s="125"/>
      <c r="G342" s="125"/>
      <c r="H342" s="126">
        <f t="shared" si="126"/>
        <v>0</v>
      </c>
      <c r="I342" s="125"/>
      <c r="J342" s="126">
        <f t="shared" si="127"/>
        <v>0</v>
      </c>
    </row>
    <row r="343" spans="1:10" ht="24.75" x14ac:dyDescent="0.25">
      <c r="A343" s="76"/>
      <c r="B343" s="77" t="s">
        <v>363</v>
      </c>
      <c r="C343" s="125"/>
      <c r="D343" s="125"/>
      <c r="E343" s="125"/>
      <c r="F343" s="125"/>
      <c r="G343" s="125"/>
      <c r="H343" s="126">
        <f t="shared" si="126"/>
        <v>0</v>
      </c>
      <c r="I343" s="125"/>
      <c r="J343" s="126">
        <f t="shared" si="127"/>
        <v>0</v>
      </c>
    </row>
    <row r="344" spans="1:10" ht="23.25" x14ac:dyDescent="0.25">
      <c r="A344" s="47">
        <v>6214</v>
      </c>
      <c r="B344" s="47" t="s">
        <v>364</v>
      </c>
      <c r="C344" s="125"/>
      <c r="D344" s="125"/>
      <c r="E344" s="125"/>
      <c r="F344" s="125"/>
      <c r="G344" s="125"/>
      <c r="H344" s="126">
        <f t="shared" si="126"/>
        <v>0</v>
      </c>
      <c r="I344" s="125"/>
      <c r="J344" s="126">
        <f t="shared" si="127"/>
        <v>0</v>
      </c>
    </row>
    <row r="345" spans="1:10" x14ac:dyDescent="0.25">
      <c r="A345" s="47">
        <v>6219</v>
      </c>
      <c r="B345" s="47" t="s">
        <v>365</v>
      </c>
      <c r="C345" s="126">
        <f>C346+C347</f>
        <v>0</v>
      </c>
      <c r="D345" s="126">
        <f t="shared" ref="D345:J345" si="128">D346+D347</f>
        <v>0</v>
      </c>
      <c r="E345" s="126">
        <f t="shared" si="128"/>
        <v>0</v>
      </c>
      <c r="F345" s="126">
        <f t="shared" si="128"/>
        <v>0</v>
      </c>
      <c r="G345" s="126">
        <f t="shared" si="128"/>
        <v>0</v>
      </c>
      <c r="H345" s="126">
        <f t="shared" si="128"/>
        <v>0</v>
      </c>
      <c r="I345" s="126">
        <f t="shared" si="128"/>
        <v>0</v>
      </c>
      <c r="J345" s="126">
        <f t="shared" si="128"/>
        <v>0</v>
      </c>
    </row>
    <row r="346" spans="1:10" ht="36" x14ac:dyDescent="0.25">
      <c r="A346" s="76"/>
      <c r="B346" s="77" t="s">
        <v>366</v>
      </c>
      <c r="C346" s="129"/>
      <c r="D346" s="125"/>
      <c r="E346" s="125"/>
      <c r="F346" s="125"/>
      <c r="G346" s="125"/>
      <c r="H346" s="126">
        <f>C346+D346+E346+F346+G346</f>
        <v>0</v>
      </c>
      <c r="I346" s="129"/>
      <c r="J346" s="126">
        <f>H346+I346</f>
        <v>0</v>
      </c>
    </row>
    <row r="347" spans="1:10" x14ac:dyDescent="0.25">
      <c r="A347" s="76"/>
      <c r="B347" s="77" t="s">
        <v>367</v>
      </c>
      <c r="C347" s="129"/>
      <c r="D347" s="125"/>
      <c r="E347" s="125"/>
      <c r="F347" s="125"/>
      <c r="G347" s="125"/>
      <c r="H347" s="126">
        <f>C347+D347+E347+F347+G347</f>
        <v>0</v>
      </c>
      <c r="I347" s="129"/>
      <c r="J347" s="126">
        <f>H347+I347</f>
        <v>0</v>
      </c>
    </row>
    <row r="348" spans="1:10" s="8" customFormat="1" ht="23.25" x14ac:dyDescent="0.25">
      <c r="A348" s="64">
        <v>628</v>
      </c>
      <c r="B348" s="64" t="s">
        <v>368</v>
      </c>
      <c r="C348" s="124">
        <f>C349+C350</f>
        <v>0</v>
      </c>
      <c r="D348" s="124">
        <f t="shared" ref="D348:J348" si="129">D349+D350</f>
        <v>0</v>
      </c>
      <c r="E348" s="124">
        <f t="shared" si="129"/>
        <v>0</v>
      </c>
      <c r="F348" s="124">
        <f t="shared" si="129"/>
        <v>0</v>
      </c>
      <c r="G348" s="124">
        <f t="shared" si="129"/>
        <v>0</v>
      </c>
      <c r="H348" s="124">
        <f t="shared" si="129"/>
        <v>0</v>
      </c>
      <c r="I348" s="124">
        <f t="shared" si="129"/>
        <v>0</v>
      </c>
      <c r="J348" s="124">
        <f t="shared" si="129"/>
        <v>0</v>
      </c>
    </row>
    <row r="349" spans="1:10" x14ac:dyDescent="0.25">
      <c r="A349" s="47">
        <v>6281</v>
      </c>
      <c r="B349" s="47" t="s">
        <v>369</v>
      </c>
      <c r="C349" s="129"/>
      <c r="D349" s="125"/>
      <c r="E349" s="125"/>
      <c r="F349" s="125"/>
      <c r="G349" s="125"/>
      <c r="H349" s="126">
        <f>C349+D349+E349+F349+G349</f>
        <v>0</v>
      </c>
      <c r="I349" s="129"/>
      <c r="J349" s="126">
        <f>H349+I349</f>
        <v>0</v>
      </c>
    </row>
    <row r="350" spans="1:10" ht="23.25" x14ac:dyDescent="0.25">
      <c r="A350" s="47">
        <v>6282</v>
      </c>
      <c r="B350" s="47" t="s">
        <v>370</v>
      </c>
      <c r="C350" s="129"/>
      <c r="D350" s="125"/>
      <c r="E350" s="125"/>
      <c r="F350" s="125"/>
      <c r="G350" s="125"/>
      <c r="H350" s="126">
        <f>C350+D350+E350+F350+G350</f>
        <v>0</v>
      </c>
      <c r="I350" s="129"/>
      <c r="J350" s="126">
        <f>H350+I350</f>
        <v>0</v>
      </c>
    </row>
    <row r="351" spans="1:10" s="8" customFormat="1" x14ac:dyDescent="0.25">
      <c r="A351" s="63"/>
      <c r="B351" s="63" t="s">
        <v>371</v>
      </c>
      <c r="C351" s="123">
        <f>C352-C361</f>
        <v>0</v>
      </c>
      <c r="D351" s="123">
        <f t="shared" ref="D351:J351" si="130">D352-D361</f>
        <v>0</v>
      </c>
      <c r="E351" s="123">
        <f t="shared" si="130"/>
        <v>0</v>
      </c>
      <c r="F351" s="123">
        <f t="shared" si="130"/>
        <v>0</v>
      </c>
      <c r="G351" s="123">
        <f t="shared" si="130"/>
        <v>0</v>
      </c>
      <c r="H351" s="123">
        <f t="shared" si="130"/>
        <v>0</v>
      </c>
      <c r="I351" s="123">
        <f t="shared" si="130"/>
        <v>0</v>
      </c>
      <c r="J351" s="123">
        <f t="shared" si="130"/>
        <v>0</v>
      </c>
    </row>
    <row r="352" spans="1:10" s="8" customFormat="1" x14ac:dyDescent="0.25">
      <c r="A352" s="64">
        <v>93</v>
      </c>
      <c r="B352" s="64" t="s">
        <v>372</v>
      </c>
      <c r="C352" s="124">
        <f>C353+C358</f>
        <v>0</v>
      </c>
      <c r="D352" s="124">
        <f t="shared" ref="D352:J352" si="131">D353+D358</f>
        <v>0</v>
      </c>
      <c r="E352" s="124">
        <f t="shared" si="131"/>
        <v>0</v>
      </c>
      <c r="F352" s="124">
        <f t="shared" si="131"/>
        <v>0</v>
      </c>
      <c r="G352" s="124">
        <f t="shared" si="131"/>
        <v>0</v>
      </c>
      <c r="H352" s="124">
        <f t="shared" si="131"/>
        <v>0</v>
      </c>
      <c r="I352" s="124">
        <f t="shared" si="131"/>
        <v>0</v>
      </c>
      <c r="J352" s="124">
        <f t="shared" si="131"/>
        <v>0</v>
      </c>
    </row>
    <row r="353" spans="1:10" s="8" customFormat="1" x14ac:dyDescent="0.25">
      <c r="A353" s="64">
        <v>931</v>
      </c>
      <c r="B353" s="64" t="s">
        <v>373</v>
      </c>
      <c r="C353" s="124">
        <f>C354+C355+C356+C357</f>
        <v>0</v>
      </c>
      <c r="D353" s="124">
        <f t="shared" ref="D353:J353" si="132">D354+D355+D356+D357</f>
        <v>0</v>
      </c>
      <c r="E353" s="124">
        <f t="shared" si="132"/>
        <v>0</v>
      </c>
      <c r="F353" s="124">
        <f t="shared" si="132"/>
        <v>0</v>
      </c>
      <c r="G353" s="124">
        <f t="shared" si="132"/>
        <v>0</v>
      </c>
      <c r="H353" s="124">
        <f t="shared" si="132"/>
        <v>0</v>
      </c>
      <c r="I353" s="124">
        <f t="shared" si="132"/>
        <v>0</v>
      </c>
      <c r="J353" s="124">
        <f t="shared" si="132"/>
        <v>0</v>
      </c>
    </row>
    <row r="354" spans="1:10" x14ac:dyDescent="0.25">
      <c r="A354" s="47">
        <v>9311</v>
      </c>
      <c r="B354" s="47" t="s">
        <v>374</v>
      </c>
      <c r="C354" s="125"/>
      <c r="D354" s="125"/>
      <c r="E354" s="125"/>
      <c r="F354" s="125"/>
      <c r="G354" s="125"/>
      <c r="H354" s="126">
        <f>C354+D354+E354+F354+G354</f>
        <v>0</v>
      </c>
      <c r="I354" s="125"/>
      <c r="J354" s="126">
        <f>H354+I354</f>
        <v>0</v>
      </c>
    </row>
    <row r="355" spans="1:10" x14ac:dyDescent="0.25">
      <c r="A355" s="47">
        <v>9312</v>
      </c>
      <c r="B355" s="47" t="s">
        <v>375</v>
      </c>
      <c r="C355" s="125"/>
      <c r="D355" s="125"/>
      <c r="E355" s="125"/>
      <c r="F355" s="125"/>
      <c r="G355" s="125"/>
      <c r="H355" s="126">
        <f>C355+D355+E355+F355+G355</f>
        <v>0</v>
      </c>
      <c r="I355" s="125"/>
      <c r="J355" s="126">
        <f>H355+I355</f>
        <v>0</v>
      </c>
    </row>
    <row r="356" spans="1:10" x14ac:dyDescent="0.25">
      <c r="A356" s="47">
        <v>9313</v>
      </c>
      <c r="B356" s="47" t="s">
        <v>376</v>
      </c>
      <c r="C356" s="125"/>
      <c r="D356" s="125"/>
      <c r="E356" s="125"/>
      <c r="F356" s="125"/>
      <c r="G356" s="125"/>
      <c r="H356" s="126">
        <f>C356+D356+E356+F356+G356</f>
        <v>0</v>
      </c>
      <c r="I356" s="125"/>
      <c r="J356" s="126">
        <f>H356+I356</f>
        <v>0</v>
      </c>
    </row>
    <row r="357" spans="1:10" x14ac:dyDescent="0.25">
      <c r="A357" s="47">
        <v>9319</v>
      </c>
      <c r="B357" s="47" t="s">
        <v>377</v>
      </c>
      <c r="C357" s="125"/>
      <c r="D357" s="125"/>
      <c r="E357" s="125"/>
      <c r="F357" s="125"/>
      <c r="G357" s="125"/>
      <c r="H357" s="126">
        <f>C357+D357+E357+F357+G357</f>
        <v>0</v>
      </c>
      <c r="I357" s="125"/>
      <c r="J357" s="126">
        <f>H357+I357</f>
        <v>0</v>
      </c>
    </row>
    <row r="358" spans="1:10" s="8" customFormat="1" ht="23.25" x14ac:dyDescent="0.25">
      <c r="A358" s="64">
        <v>938</v>
      </c>
      <c r="B358" s="64" t="s">
        <v>378</v>
      </c>
      <c r="C358" s="124">
        <f>C359+C360</f>
        <v>0</v>
      </c>
      <c r="D358" s="124">
        <f t="shared" ref="D358:J358" si="133">D359+D360</f>
        <v>0</v>
      </c>
      <c r="E358" s="124">
        <f t="shared" si="133"/>
        <v>0</v>
      </c>
      <c r="F358" s="124">
        <f t="shared" si="133"/>
        <v>0</v>
      </c>
      <c r="G358" s="124">
        <f t="shared" si="133"/>
        <v>0</v>
      </c>
      <c r="H358" s="124">
        <f t="shared" si="133"/>
        <v>0</v>
      </c>
      <c r="I358" s="124">
        <f t="shared" si="133"/>
        <v>0</v>
      </c>
      <c r="J358" s="124">
        <f t="shared" si="133"/>
        <v>0</v>
      </c>
    </row>
    <row r="359" spans="1:10" ht="23.25" x14ac:dyDescent="0.25">
      <c r="A359" s="47">
        <v>9381</v>
      </c>
      <c r="B359" s="47" t="s">
        <v>379</v>
      </c>
      <c r="C359" s="125"/>
      <c r="D359" s="125"/>
      <c r="E359" s="125"/>
      <c r="F359" s="125"/>
      <c r="G359" s="125"/>
      <c r="H359" s="126">
        <f>C359+D359+E359+F359+G359</f>
        <v>0</v>
      </c>
      <c r="I359" s="125"/>
      <c r="J359" s="126">
        <f>H359+I359</f>
        <v>0</v>
      </c>
    </row>
    <row r="360" spans="1:10" ht="23.25" x14ac:dyDescent="0.25">
      <c r="A360" s="47">
        <v>9382</v>
      </c>
      <c r="B360" s="47" t="s">
        <v>380</v>
      </c>
      <c r="C360" s="125"/>
      <c r="D360" s="125"/>
      <c r="E360" s="125"/>
      <c r="F360" s="125"/>
      <c r="G360" s="125"/>
      <c r="H360" s="126">
        <f>C360+D360+E360+F360+G360</f>
        <v>0</v>
      </c>
      <c r="I360" s="125"/>
      <c r="J360" s="126">
        <f>H360+I360</f>
        <v>0</v>
      </c>
    </row>
    <row r="361" spans="1:10" s="8" customFormat="1" x14ac:dyDescent="0.25">
      <c r="A361" s="64">
        <v>63</v>
      </c>
      <c r="B361" s="64" t="s">
        <v>381</v>
      </c>
      <c r="C361" s="124">
        <f>C362+C367</f>
        <v>0</v>
      </c>
      <c r="D361" s="124">
        <f t="shared" ref="D361:J361" si="134">D362+D367</f>
        <v>0</v>
      </c>
      <c r="E361" s="124">
        <f t="shared" si="134"/>
        <v>0</v>
      </c>
      <c r="F361" s="124">
        <f t="shared" si="134"/>
        <v>0</v>
      </c>
      <c r="G361" s="124">
        <f t="shared" si="134"/>
        <v>0</v>
      </c>
      <c r="H361" s="124">
        <f t="shared" si="134"/>
        <v>0</v>
      </c>
      <c r="I361" s="124">
        <f t="shared" si="134"/>
        <v>0</v>
      </c>
      <c r="J361" s="124">
        <f t="shared" si="134"/>
        <v>0</v>
      </c>
    </row>
    <row r="362" spans="1:10" s="8" customFormat="1" x14ac:dyDescent="0.25">
      <c r="A362" s="64">
        <v>631</v>
      </c>
      <c r="B362" s="64" t="s">
        <v>382</v>
      </c>
      <c r="C362" s="124">
        <f>C363+C364+C365+C366</f>
        <v>0</v>
      </c>
      <c r="D362" s="124">
        <f t="shared" ref="D362:J362" si="135">D363+D364+D365+D366</f>
        <v>0</v>
      </c>
      <c r="E362" s="124">
        <f t="shared" si="135"/>
        <v>0</v>
      </c>
      <c r="F362" s="124">
        <f t="shared" si="135"/>
        <v>0</v>
      </c>
      <c r="G362" s="124">
        <f t="shared" si="135"/>
        <v>0</v>
      </c>
      <c r="H362" s="124">
        <f t="shared" si="135"/>
        <v>0</v>
      </c>
      <c r="I362" s="124">
        <f t="shared" si="135"/>
        <v>0</v>
      </c>
      <c r="J362" s="124">
        <f t="shared" si="135"/>
        <v>0</v>
      </c>
    </row>
    <row r="363" spans="1:10" x14ac:dyDescent="0.25">
      <c r="A363" s="47">
        <v>6311</v>
      </c>
      <c r="B363" s="47" t="s">
        <v>383</v>
      </c>
      <c r="C363" s="125"/>
      <c r="D363" s="125"/>
      <c r="E363" s="125"/>
      <c r="F363" s="125"/>
      <c r="G363" s="125"/>
      <c r="H363" s="126">
        <f>C363+D363+E363+F363+G363</f>
        <v>0</v>
      </c>
      <c r="I363" s="125"/>
      <c r="J363" s="126">
        <f>H363+I363</f>
        <v>0</v>
      </c>
    </row>
    <row r="364" spans="1:10" x14ac:dyDescent="0.25">
      <c r="A364" s="47">
        <v>6312</v>
      </c>
      <c r="B364" s="47" t="s">
        <v>384</v>
      </c>
      <c r="C364" s="125"/>
      <c r="D364" s="125"/>
      <c r="E364" s="125"/>
      <c r="F364" s="125"/>
      <c r="G364" s="125"/>
      <c r="H364" s="126">
        <f>C364+D364+E364+F364+G364</f>
        <v>0</v>
      </c>
      <c r="I364" s="125"/>
      <c r="J364" s="126">
        <f>H364+I364</f>
        <v>0</v>
      </c>
    </row>
    <row r="365" spans="1:10" x14ac:dyDescent="0.25">
      <c r="A365" s="47">
        <v>6313</v>
      </c>
      <c r="B365" s="47" t="s">
        <v>385</v>
      </c>
      <c r="C365" s="125"/>
      <c r="D365" s="125"/>
      <c r="E365" s="125"/>
      <c r="F365" s="125"/>
      <c r="G365" s="125"/>
      <c r="H365" s="126">
        <f>C365+D365+E365+F365+G365</f>
        <v>0</v>
      </c>
      <c r="I365" s="125"/>
      <c r="J365" s="126">
        <f>H365+I365</f>
        <v>0</v>
      </c>
    </row>
    <row r="366" spans="1:10" x14ac:dyDescent="0.25">
      <c r="A366" s="47">
        <v>6319</v>
      </c>
      <c r="B366" s="47" t="s">
        <v>386</v>
      </c>
      <c r="C366" s="125"/>
      <c r="D366" s="125"/>
      <c r="E366" s="125"/>
      <c r="F366" s="125"/>
      <c r="G366" s="125"/>
      <c r="H366" s="126">
        <f>C366+D366+E366+F366+G366</f>
        <v>0</v>
      </c>
      <c r="I366" s="125"/>
      <c r="J366" s="126">
        <f>H366+I366</f>
        <v>0</v>
      </c>
    </row>
    <row r="367" spans="1:10" s="8" customFormat="1" ht="23.25" x14ac:dyDescent="0.25">
      <c r="A367" s="64">
        <v>638</v>
      </c>
      <c r="B367" s="64" t="s">
        <v>387</v>
      </c>
      <c r="C367" s="124">
        <f>C368+C369</f>
        <v>0</v>
      </c>
      <c r="D367" s="124">
        <f t="shared" ref="D367:I367" si="136">D368+D369</f>
        <v>0</v>
      </c>
      <c r="E367" s="124">
        <f t="shared" si="136"/>
        <v>0</v>
      </c>
      <c r="F367" s="124">
        <f t="shared" si="136"/>
        <v>0</v>
      </c>
      <c r="G367" s="124">
        <f t="shared" si="136"/>
        <v>0</v>
      </c>
      <c r="H367" s="124">
        <f t="shared" si="136"/>
        <v>0</v>
      </c>
      <c r="I367" s="124">
        <f t="shared" si="136"/>
        <v>0</v>
      </c>
      <c r="J367" s="124">
        <f>J368+J369</f>
        <v>0</v>
      </c>
    </row>
    <row r="368" spans="1:10" ht="15" customHeight="1" x14ac:dyDescent="0.25">
      <c r="A368" s="47">
        <v>6381</v>
      </c>
      <c r="B368" s="47" t="s">
        <v>388</v>
      </c>
      <c r="C368" s="125"/>
      <c r="D368" s="125"/>
      <c r="E368" s="125"/>
      <c r="F368" s="125"/>
      <c r="G368" s="125"/>
      <c r="H368" s="126">
        <f>C368+D368+E368+F368+G368</f>
        <v>0</v>
      </c>
      <c r="I368" s="125"/>
      <c r="J368" s="126">
        <f>H368+I368</f>
        <v>0</v>
      </c>
    </row>
    <row r="369" spans="1:17" ht="23.25" x14ac:dyDescent="0.25">
      <c r="A369" s="47">
        <v>6382</v>
      </c>
      <c r="B369" s="47" t="s">
        <v>389</v>
      </c>
      <c r="C369" s="125"/>
      <c r="D369" s="125"/>
      <c r="E369" s="125"/>
      <c r="F369" s="125"/>
      <c r="G369" s="125"/>
      <c r="H369" s="126">
        <f>C369+D369+E369+F369+G369</f>
        <v>0</v>
      </c>
      <c r="I369" s="125"/>
      <c r="J369" s="126">
        <f>H369+I369</f>
        <v>0</v>
      </c>
    </row>
    <row r="370" spans="1:17" ht="23.25" x14ac:dyDescent="0.25">
      <c r="A370" s="80"/>
      <c r="B370" s="63" t="s">
        <v>391</v>
      </c>
      <c r="C370" s="130"/>
      <c r="D370" s="130"/>
      <c r="E370" s="130"/>
      <c r="F370" s="130"/>
      <c r="G370" s="130"/>
      <c r="H370" s="123">
        <f>C370+D370+E370+F370+G370</f>
        <v>0</v>
      </c>
      <c r="I370" s="130"/>
      <c r="J370" s="123">
        <f>H370+I370</f>
        <v>0</v>
      </c>
    </row>
    <row r="371" spans="1:17" x14ac:dyDescent="0.25">
      <c r="A371" s="80"/>
      <c r="B371" s="63" t="s">
        <v>390</v>
      </c>
      <c r="C371" s="123">
        <f>C243+C244</f>
        <v>0</v>
      </c>
      <c r="D371" s="123">
        <f t="shared" ref="D371:J371" si="137">D243+D244</f>
        <v>0</v>
      </c>
      <c r="E371" s="123">
        <f t="shared" si="137"/>
        <v>0</v>
      </c>
      <c r="F371" s="123">
        <f t="shared" si="137"/>
        <v>0</v>
      </c>
      <c r="G371" s="123">
        <f t="shared" si="137"/>
        <v>0</v>
      </c>
      <c r="H371" s="123">
        <f t="shared" si="137"/>
        <v>0</v>
      </c>
      <c r="I371" s="123">
        <f>I243+I244</f>
        <v>0</v>
      </c>
      <c r="J371" s="123">
        <f t="shared" si="137"/>
        <v>0</v>
      </c>
    </row>
    <row r="372" spans="1:17" x14ac:dyDescent="0.25">
      <c r="A372" s="12"/>
    </row>
    <row r="373" spans="1:17" x14ac:dyDescent="0.25">
      <c r="A373" s="12"/>
    </row>
    <row r="374" spans="1:17" x14ac:dyDescent="0.25">
      <c r="A374" s="53" t="s">
        <v>393</v>
      </c>
      <c r="B374" s="54"/>
      <c r="C374" s="54"/>
      <c r="D374" s="54"/>
      <c r="E374" s="54"/>
      <c r="F374" s="54"/>
      <c r="G374" s="54"/>
      <c r="H374" s="54"/>
      <c r="I374" s="54"/>
      <c r="J374" s="55" t="s">
        <v>56</v>
      </c>
      <c r="P374" s="11" t="s">
        <v>19</v>
      </c>
      <c r="Q374" s="11" t="s">
        <v>20</v>
      </c>
    </row>
    <row r="375" spans="1:17" ht="15" customHeight="1" x14ac:dyDescent="0.25">
      <c r="A375" s="97"/>
      <c r="B375" s="201" t="s">
        <v>23</v>
      </c>
      <c r="C375" s="204" t="s">
        <v>57</v>
      </c>
      <c r="D375" s="204"/>
      <c r="E375" s="204"/>
      <c r="F375" s="204"/>
      <c r="G375" s="204"/>
      <c r="H375" s="204"/>
      <c r="I375" s="205" t="s">
        <v>58</v>
      </c>
      <c r="J375" s="97"/>
    </row>
    <row r="376" spans="1:17" ht="15" customHeight="1" x14ac:dyDescent="0.25">
      <c r="A376" s="98" t="s">
        <v>21</v>
      </c>
      <c r="B376" s="202"/>
      <c r="C376" s="204" t="s">
        <v>24</v>
      </c>
      <c r="D376" s="204" t="s">
        <v>61</v>
      </c>
      <c r="E376" s="204" t="s">
        <v>62</v>
      </c>
      <c r="F376" s="204" t="s">
        <v>63</v>
      </c>
      <c r="G376" s="204" t="s">
        <v>64</v>
      </c>
      <c r="H376" s="60" t="s">
        <v>65</v>
      </c>
      <c r="I376" s="206"/>
      <c r="J376" s="61" t="s">
        <v>59</v>
      </c>
    </row>
    <row r="377" spans="1:17" ht="24" customHeight="1" x14ac:dyDescent="0.25">
      <c r="A377" s="62" t="s">
        <v>22</v>
      </c>
      <c r="B377" s="203"/>
      <c r="C377" s="204"/>
      <c r="D377" s="204"/>
      <c r="E377" s="204"/>
      <c r="F377" s="204"/>
      <c r="G377" s="204"/>
      <c r="H377" s="62" t="s">
        <v>66</v>
      </c>
      <c r="I377" s="207"/>
      <c r="J377" s="62" t="s">
        <v>60</v>
      </c>
    </row>
    <row r="378" spans="1:17" x14ac:dyDescent="0.25">
      <c r="A378" s="56">
        <v>1</v>
      </c>
      <c r="B378" s="56">
        <v>2</v>
      </c>
      <c r="C378" s="19">
        <v>3</v>
      </c>
      <c r="D378" s="19">
        <v>4</v>
      </c>
      <c r="E378" s="19">
        <v>5</v>
      </c>
      <c r="F378" s="19">
        <v>6</v>
      </c>
      <c r="G378" s="19">
        <v>7</v>
      </c>
      <c r="H378" s="19">
        <v>8</v>
      </c>
      <c r="I378" s="19">
        <v>9</v>
      </c>
      <c r="J378" s="19">
        <v>10</v>
      </c>
    </row>
    <row r="379" spans="1:17" ht="23.25" x14ac:dyDescent="0.25">
      <c r="A379" s="47" t="s">
        <v>407</v>
      </c>
      <c r="B379" s="47" t="s">
        <v>395</v>
      </c>
      <c r="C379" s="92"/>
      <c r="D379" s="92"/>
      <c r="E379" s="92"/>
      <c r="F379" s="92"/>
      <c r="G379" s="92"/>
      <c r="H379" s="93">
        <f>SUM(C379:G379)</f>
        <v>0</v>
      </c>
      <c r="I379" s="92"/>
      <c r="J379" s="93">
        <f>H379+I379</f>
        <v>0</v>
      </c>
    </row>
    <row r="380" spans="1:17" ht="23.25" x14ac:dyDescent="0.25">
      <c r="A380" s="47" t="s">
        <v>408</v>
      </c>
      <c r="B380" s="47" t="s">
        <v>396</v>
      </c>
      <c r="C380" s="92"/>
      <c r="D380" s="92"/>
      <c r="E380" s="92"/>
      <c r="F380" s="92"/>
      <c r="G380" s="92"/>
      <c r="H380" s="93">
        <f t="shared" ref="H380:H387" si="138">SUM(C380:G380)</f>
        <v>0</v>
      </c>
      <c r="I380" s="92"/>
      <c r="J380" s="93">
        <f t="shared" ref="J380:J387" si="139">H380+I380</f>
        <v>0</v>
      </c>
    </row>
    <row r="381" spans="1:17" ht="23.25" x14ac:dyDescent="0.25">
      <c r="A381" s="47" t="s">
        <v>397</v>
      </c>
      <c r="B381" s="47" t="s">
        <v>398</v>
      </c>
      <c r="C381" s="92"/>
      <c r="D381" s="92"/>
      <c r="E381" s="92"/>
      <c r="F381" s="92"/>
      <c r="G381" s="92"/>
      <c r="H381" s="93">
        <f t="shared" si="138"/>
        <v>0</v>
      </c>
      <c r="I381" s="92"/>
      <c r="J381" s="93">
        <f t="shared" si="139"/>
        <v>0</v>
      </c>
    </row>
    <row r="382" spans="1:17" ht="23.25" x14ac:dyDescent="0.25">
      <c r="A382" s="47" t="s">
        <v>409</v>
      </c>
      <c r="B382" s="47" t="s">
        <v>399</v>
      </c>
      <c r="C382" s="92"/>
      <c r="D382" s="92"/>
      <c r="E382" s="92"/>
      <c r="F382" s="92"/>
      <c r="G382" s="92"/>
      <c r="H382" s="93">
        <f t="shared" si="138"/>
        <v>0</v>
      </c>
      <c r="I382" s="92"/>
      <c r="J382" s="93">
        <f t="shared" si="139"/>
        <v>0</v>
      </c>
    </row>
    <row r="383" spans="1:17" ht="23.25" x14ac:dyDescent="0.25">
      <c r="A383" s="47" t="s">
        <v>409</v>
      </c>
      <c r="B383" s="47" t="s">
        <v>400</v>
      </c>
      <c r="C383" s="92"/>
      <c r="D383" s="92"/>
      <c r="E383" s="92"/>
      <c r="F383" s="92"/>
      <c r="G383" s="92"/>
      <c r="H383" s="93">
        <f t="shared" si="138"/>
        <v>0</v>
      </c>
      <c r="I383" s="92"/>
      <c r="J383" s="93">
        <f t="shared" si="139"/>
        <v>0</v>
      </c>
    </row>
    <row r="384" spans="1:17" ht="22.5" customHeight="1" x14ac:dyDescent="0.25">
      <c r="A384" s="47" t="s">
        <v>401</v>
      </c>
      <c r="B384" s="47" t="s">
        <v>402</v>
      </c>
      <c r="C384" s="92"/>
      <c r="D384" s="92"/>
      <c r="E384" s="92"/>
      <c r="F384" s="92"/>
      <c r="G384" s="92"/>
      <c r="H384" s="93">
        <f t="shared" si="138"/>
        <v>0</v>
      </c>
      <c r="I384" s="92"/>
      <c r="J384" s="93">
        <f t="shared" si="139"/>
        <v>0</v>
      </c>
    </row>
    <row r="385" spans="1:16" ht="22.5" customHeight="1" x14ac:dyDescent="0.25">
      <c r="A385" s="47" t="s">
        <v>401</v>
      </c>
      <c r="B385" s="47" t="s">
        <v>403</v>
      </c>
      <c r="C385" s="92"/>
      <c r="D385" s="92"/>
      <c r="E385" s="92"/>
      <c r="F385" s="92"/>
      <c r="G385" s="92"/>
      <c r="H385" s="93">
        <f t="shared" si="138"/>
        <v>0</v>
      </c>
      <c r="I385" s="92"/>
      <c r="J385" s="93">
        <f t="shared" si="139"/>
        <v>0</v>
      </c>
    </row>
    <row r="386" spans="1:16" ht="23.25" x14ac:dyDescent="0.25">
      <c r="A386" s="47" t="s">
        <v>404</v>
      </c>
      <c r="B386" s="47" t="s">
        <v>405</v>
      </c>
      <c r="C386" s="92"/>
      <c r="D386" s="92"/>
      <c r="E386" s="92"/>
      <c r="F386" s="92"/>
      <c r="G386" s="92"/>
      <c r="H386" s="93">
        <f t="shared" si="138"/>
        <v>0</v>
      </c>
      <c r="I386" s="92"/>
      <c r="J386" s="93">
        <f t="shared" si="139"/>
        <v>0</v>
      </c>
    </row>
    <row r="387" spans="1:16" ht="23.25" x14ac:dyDescent="0.25">
      <c r="A387" s="47" t="s">
        <v>404</v>
      </c>
      <c r="B387" s="47" t="s">
        <v>406</v>
      </c>
      <c r="C387" s="92"/>
      <c r="D387" s="92"/>
      <c r="E387" s="92"/>
      <c r="F387" s="92"/>
      <c r="G387" s="92"/>
      <c r="H387" s="93">
        <f t="shared" si="138"/>
        <v>0</v>
      </c>
      <c r="I387" s="92"/>
      <c r="J387" s="93">
        <f t="shared" si="139"/>
        <v>0</v>
      </c>
    </row>
    <row r="388" spans="1:16" x14ac:dyDescent="0.25">
      <c r="A388" s="87"/>
      <c r="B388" s="87"/>
      <c r="C388" s="57"/>
      <c r="D388" s="57"/>
      <c r="E388" s="57"/>
      <c r="F388" s="57"/>
      <c r="G388" s="57"/>
      <c r="H388" s="57"/>
      <c r="I388" s="57"/>
      <c r="J388" s="57"/>
    </row>
    <row r="389" spans="1:16" x14ac:dyDescent="0.25">
      <c r="A389" s="10"/>
    </row>
    <row r="390" spans="1:16" x14ac:dyDescent="0.25">
      <c r="A390" s="53" t="s">
        <v>43</v>
      </c>
      <c r="B390" s="54"/>
      <c r="C390" s="54"/>
      <c r="D390" s="54"/>
      <c r="E390" s="54"/>
      <c r="F390" s="54"/>
      <c r="G390" s="54"/>
      <c r="H390" s="54"/>
      <c r="I390" s="54"/>
      <c r="J390" s="55" t="s">
        <v>56</v>
      </c>
      <c r="P390" s="11" t="s">
        <v>44</v>
      </c>
    </row>
    <row r="391" spans="1:16" ht="15" customHeight="1" x14ac:dyDescent="0.25">
      <c r="A391" s="97"/>
      <c r="B391" s="201" t="s">
        <v>23</v>
      </c>
      <c r="C391" s="204" t="s">
        <v>57</v>
      </c>
      <c r="D391" s="204"/>
      <c r="E391" s="204"/>
      <c r="F391" s="204"/>
      <c r="G391" s="204"/>
      <c r="H391" s="204"/>
      <c r="I391" s="205" t="s">
        <v>58</v>
      </c>
      <c r="J391" s="97"/>
    </row>
    <row r="392" spans="1:16" ht="15" customHeight="1" x14ac:dyDescent="0.25">
      <c r="A392" s="98" t="s">
        <v>21</v>
      </c>
      <c r="B392" s="202"/>
      <c r="C392" s="204" t="s">
        <v>24</v>
      </c>
      <c r="D392" s="204" t="s">
        <v>61</v>
      </c>
      <c r="E392" s="204" t="s">
        <v>62</v>
      </c>
      <c r="F392" s="204" t="s">
        <v>63</v>
      </c>
      <c r="G392" s="204" t="s">
        <v>64</v>
      </c>
      <c r="H392" s="60" t="s">
        <v>65</v>
      </c>
      <c r="I392" s="206"/>
      <c r="J392" s="61" t="s">
        <v>59</v>
      </c>
    </row>
    <row r="393" spans="1:16" ht="24" customHeight="1" x14ac:dyDescent="0.25">
      <c r="A393" s="62" t="s">
        <v>22</v>
      </c>
      <c r="B393" s="203"/>
      <c r="C393" s="204"/>
      <c r="D393" s="204"/>
      <c r="E393" s="204"/>
      <c r="F393" s="204"/>
      <c r="G393" s="204"/>
      <c r="H393" s="62" t="s">
        <v>66</v>
      </c>
      <c r="I393" s="207"/>
      <c r="J393" s="62" t="s">
        <v>60</v>
      </c>
    </row>
    <row r="394" spans="1:16" x14ac:dyDescent="0.25">
      <c r="A394" s="56">
        <v>1</v>
      </c>
      <c r="B394" s="56">
        <v>2</v>
      </c>
      <c r="C394" s="19">
        <v>3</v>
      </c>
      <c r="D394" s="19">
        <v>4</v>
      </c>
      <c r="E394" s="19">
        <v>5</v>
      </c>
      <c r="F394" s="19">
        <v>6</v>
      </c>
      <c r="G394" s="19">
        <v>7</v>
      </c>
      <c r="H394" s="19">
        <v>8</v>
      </c>
      <c r="I394" s="19">
        <v>9</v>
      </c>
      <c r="J394" s="19">
        <v>10</v>
      </c>
    </row>
    <row r="395" spans="1:16" ht="23.25" x14ac:dyDescent="0.25">
      <c r="A395" s="63">
        <v>1</v>
      </c>
      <c r="B395" s="63" t="s">
        <v>410</v>
      </c>
      <c r="C395" s="90">
        <f>C396+C404</f>
        <v>0</v>
      </c>
      <c r="D395" s="90">
        <f t="shared" ref="D395:J395" si="140">D396+D404</f>
        <v>0</v>
      </c>
      <c r="E395" s="90">
        <f t="shared" si="140"/>
        <v>0</v>
      </c>
      <c r="F395" s="90">
        <f t="shared" si="140"/>
        <v>0</v>
      </c>
      <c r="G395" s="90">
        <f t="shared" si="140"/>
        <v>0</v>
      </c>
      <c r="H395" s="90">
        <f t="shared" si="140"/>
        <v>0</v>
      </c>
      <c r="I395" s="90">
        <f t="shared" si="140"/>
        <v>0</v>
      </c>
      <c r="J395" s="90">
        <f t="shared" si="140"/>
        <v>0</v>
      </c>
      <c r="P395" s="11"/>
    </row>
    <row r="396" spans="1:16" ht="23.25" x14ac:dyDescent="0.25">
      <c r="A396" s="64">
        <v>11</v>
      </c>
      <c r="B396" s="64" t="s">
        <v>411</v>
      </c>
      <c r="C396" s="91">
        <f>C397+C398+C399+C400+C401</f>
        <v>0</v>
      </c>
      <c r="D396" s="91">
        <f t="shared" ref="D396:J396" si="141">D397+D398+D399+D400+D401</f>
        <v>0</v>
      </c>
      <c r="E396" s="91">
        <f t="shared" si="141"/>
        <v>0</v>
      </c>
      <c r="F396" s="91">
        <f t="shared" si="141"/>
        <v>0</v>
      </c>
      <c r="G396" s="91">
        <f t="shared" si="141"/>
        <v>0</v>
      </c>
      <c r="H396" s="91">
        <f t="shared" si="141"/>
        <v>0</v>
      </c>
      <c r="I396" s="91">
        <f t="shared" si="141"/>
        <v>0</v>
      </c>
      <c r="J396" s="91">
        <f t="shared" si="141"/>
        <v>0</v>
      </c>
      <c r="P396" s="11"/>
    </row>
    <row r="397" spans="1:16" x14ac:dyDescent="0.25">
      <c r="A397" s="47">
        <v>111</v>
      </c>
      <c r="B397" s="47" t="s">
        <v>412</v>
      </c>
      <c r="C397" s="92"/>
      <c r="D397" s="92"/>
      <c r="E397" s="92"/>
      <c r="F397" s="92"/>
      <c r="G397" s="92"/>
      <c r="H397" s="93">
        <f>C397+D397+E397+F397+G397</f>
        <v>0</v>
      </c>
      <c r="I397" s="92"/>
      <c r="J397" s="93">
        <f>H397+I397</f>
        <v>0</v>
      </c>
      <c r="P397" s="11"/>
    </row>
    <row r="398" spans="1:16" x14ac:dyDescent="0.25">
      <c r="A398" s="47">
        <v>112</v>
      </c>
      <c r="B398" s="47" t="s">
        <v>413</v>
      </c>
      <c r="C398" s="92"/>
      <c r="D398" s="92"/>
      <c r="E398" s="92"/>
      <c r="F398" s="92"/>
      <c r="G398" s="92"/>
      <c r="H398" s="93">
        <f t="shared" ref="H398:H412" si="142">C398+D398+E398+F398+G398</f>
        <v>0</v>
      </c>
      <c r="I398" s="92"/>
      <c r="J398" s="93">
        <f t="shared" ref="J398:J412" si="143">H398+I398</f>
        <v>0</v>
      </c>
      <c r="P398" s="11"/>
    </row>
    <row r="399" spans="1:16" x14ac:dyDescent="0.25">
      <c r="A399" s="47">
        <v>117</v>
      </c>
      <c r="B399" s="47" t="s">
        <v>414</v>
      </c>
      <c r="C399" s="92"/>
      <c r="D399" s="92"/>
      <c r="E399" s="92"/>
      <c r="F399" s="92"/>
      <c r="G399" s="92"/>
      <c r="H399" s="93">
        <f t="shared" si="142"/>
        <v>0</v>
      </c>
      <c r="I399" s="92"/>
      <c r="J399" s="93">
        <f t="shared" si="143"/>
        <v>0</v>
      </c>
      <c r="P399" s="11"/>
    </row>
    <row r="400" spans="1:16" x14ac:dyDescent="0.25">
      <c r="A400" s="47">
        <v>118</v>
      </c>
      <c r="B400" s="47" t="s">
        <v>415</v>
      </c>
      <c r="C400" s="92"/>
      <c r="D400" s="92"/>
      <c r="E400" s="92"/>
      <c r="F400" s="92"/>
      <c r="G400" s="92"/>
      <c r="H400" s="93">
        <f t="shared" si="142"/>
        <v>0</v>
      </c>
      <c r="I400" s="92"/>
      <c r="J400" s="93">
        <f t="shared" si="143"/>
        <v>0</v>
      </c>
      <c r="P400" s="11"/>
    </row>
    <row r="401" spans="1:16" ht="35.25" x14ac:dyDescent="0.25">
      <c r="A401" s="47">
        <v>119</v>
      </c>
      <c r="B401" s="47" t="s">
        <v>416</v>
      </c>
      <c r="C401" s="93">
        <f>C402+C403</f>
        <v>0</v>
      </c>
      <c r="D401" s="93">
        <f t="shared" ref="D401:J401" si="144">D402+D403</f>
        <v>0</v>
      </c>
      <c r="E401" s="93">
        <f t="shared" si="144"/>
        <v>0</v>
      </c>
      <c r="F401" s="93">
        <f t="shared" si="144"/>
        <v>0</v>
      </c>
      <c r="G401" s="93">
        <f t="shared" si="144"/>
        <v>0</v>
      </c>
      <c r="H401" s="93">
        <f t="shared" si="144"/>
        <v>0</v>
      </c>
      <c r="I401" s="93">
        <f t="shared" si="144"/>
        <v>0</v>
      </c>
      <c r="J401" s="93">
        <f t="shared" si="144"/>
        <v>0</v>
      </c>
      <c r="P401" s="11"/>
    </row>
    <row r="402" spans="1:16" ht="25.5" customHeight="1" x14ac:dyDescent="0.25">
      <c r="A402" s="47">
        <v>1191</v>
      </c>
      <c r="B402" s="77" t="s">
        <v>417</v>
      </c>
      <c r="C402" s="92"/>
      <c r="D402" s="92"/>
      <c r="E402" s="92"/>
      <c r="F402" s="92"/>
      <c r="G402" s="92"/>
      <c r="H402" s="93">
        <f t="shared" si="142"/>
        <v>0</v>
      </c>
      <c r="I402" s="92"/>
      <c r="J402" s="93">
        <f t="shared" si="143"/>
        <v>0</v>
      </c>
      <c r="P402" s="11"/>
    </row>
    <row r="403" spans="1:16" ht="25.5" customHeight="1" x14ac:dyDescent="0.25">
      <c r="A403" s="47">
        <v>1192</v>
      </c>
      <c r="B403" s="77" t="s">
        <v>418</v>
      </c>
      <c r="C403" s="92"/>
      <c r="D403" s="92"/>
      <c r="E403" s="92"/>
      <c r="F403" s="92"/>
      <c r="G403" s="92"/>
      <c r="H403" s="93">
        <f t="shared" si="142"/>
        <v>0</v>
      </c>
      <c r="I403" s="92"/>
      <c r="J403" s="93">
        <f t="shared" si="143"/>
        <v>0</v>
      </c>
      <c r="P403" s="11"/>
    </row>
    <row r="404" spans="1:16" ht="23.25" x14ac:dyDescent="0.25">
      <c r="A404" s="64">
        <v>12</v>
      </c>
      <c r="B404" s="64" t="s">
        <v>419</v>
      </c>
      <c r="C404" s="91">
        <f>C405+C406+C407+C408+C409+C410</f>
        <v>0</v>
      </c>
      <c r="D404" s="91">
        <f t="shared" ref="D404:J404" si="145">D405+D406+D407+D408+D409+D410</f>
        <v>0</v>
      </c>
      <c r="E404" s="91">
        <f t="shared" si="145"/>
        <v>0</v>
      </c>
      <c r="F404" s="91">
        <f t="shared" si="145"/>
        <v>0</v>
      </c>
      <c r="G404" s="91">
        <f t="shared" si="145"/>
        <v>0</v>
      </c>
      <c r="H404" s="91">
        <f t="shared" si="145"/>
        <v>0</v>
      </c>
      <c r="I404" s="91">
        <f t="shared" si="145"/>
        <v>0</v>
      </c>
      <c r="J404" s="91">
        <f t="shared" si="145"/>
        <v>0</v>
      </c>
      <c r="P404" s="11"/>
    </row>
    <row r="405" spans="1:16" x14ac:dyDescent="0.25">
      <c r="A405" s="47">
        <v>121</v>
      </c>
      <c r="B405" s="47" t="s">
        <v>420</v>
      </c>
      <c r="C405" s="92"/>
      <c r="D405" s="92"/>
      <c r="E405" s="92"/>
      <c r="F405" s="92"/>
      <c r="G405" s="92"/>
      <c r="H405" s="93">
        <f t="shared" si="142"/>
        <v>0</v>
      </c>
      <c r="I405" s="92"/>
      <c r="J405" s="93">
        <f t="shared" si="143"/>
        <v>0</v>
      </c>
      <c r="P405" s="11"/>
    </row>
    <row r="406" spans="1:16" x14ac:dyDescent="0.25">
      <c r="A406" s="47">
        <v>122</v>
      </c>
      <c r="B406" s="47" t="s">
        <v>421</v>
      </c>
      <c r="C406" s="92"/>
      <c r="D406" s="92"/>
      <c r="E406" s="92"/>
      <c r="F406" s="92"/>
      <c r="G406" s="92"/>
      <c r="H406" s="93">
        <f t="shared" si="142"/>
        <v>0</v>
      </c>
      <c r="I406" s="92"/>
      <c r="J406" s="93">
        <f t="shared" si="143"/>
        <v>0</v>
      </c>
      <c r="P406" s="11"/>
    </row>
    <row r="407" spans="1:16" x14ac:dyDescent="0.25">
      <c r="A407" s="47">
        <v>123</v>
      </c>
      <c r="B407" s="47" t="s">
        <v>422</v>
      </c>
      <c r="C407" s="92"/>
      <c r="D407" s="92"/>
      <c r="E407" s="92"/>
      <c r="F407" s="92"/>
      <c r="G407" s="92"/>
      <c r="H407" s="93">
        <f t="shared" si="142"/>
        <v>0</v>
      </c>
      <c r="I407" s="92"/>
      <c r="J407" s="93">
        <f t="shared" si="143"/>
        <v>0</v>
      </c>
      <c r="P407" s="11"/>
    </row>
    <row r="408" spans="1:16" x14ac:dyDescent="0.25">
      <c r="A408" s="47">
        <v>127</v>
      </c>
      <c r="B408" s="47" t="s">
        <v>423</v>
      </c>
      <c r="C408" s="92"/>
      <c r="D408" s="92"/>
      <c r="E408" s="92"/>
      <c r="F408" s="92"/>
      <c r="G408" s="92"/>
      <c r="H408" s="93">
        <f t="shared" si="142"/>
        <v>0</v>
      </c>
      <c r="I408" s="92"/>
      <c r="J408" s="93">
        <f t="shared" si="143"/>
        <v>0</v>
      </c>
      <c r="P408" s="11"/>
    </row>
    <row r="409" spans="1:16" ht="15.75" customHeight="1" x14ac:dyDescent="0.25">
      <c r="A409" s="47">
        <v>128</v>
      </c>
      <c r="B409" s="47" t="s">
        <v>424</v>
      </c>
      <c r="C409" s="92"/>
      <c r="D409" s="92"/>
      <c r="E409" s="92"/>
      <c r="F409" s="92"/>
      <c r="G409" s="92"/>
      <c r="H409" s="93">
        <f t="shared" si="142"/>
        <v>0</v>
      </c>
      <c r="I409" s="92"/>
      <c r="J409" s="93">
        <f t="shared" si="143"/>
        <v>0</v>
      </c>
      <c r="P409" s="11"/>
    </row>
    <row r="410" spans="1:16" ht="35.25" x14ac:dyDescent="0.25">
      <c r="A410" s="47">
        <v>129</v>
      </c>
      <c r="B410" s="47" t="s">
        <v>425</v>
      </c>
      <c r="C410" s="93">
        <f>C411+C412</f>
        <v>0</v>
      </c>
      <c r="D410" s="93">
        <f t="shared" ref="D410:J410" si="146">D411+D412</f>
        <v>0</v>
      </c>
      <c r="E410" s="93">
        <f t="shared" si="146"/>
        <v>0</v>
      </c>
      <c r="F410" s="93">
        <f t="shared" si="146"/>
        <v>0</v>
      </c>
      <c r="G410" s="93">
        <f t="shared" si="146"/>
        <v>0</v>
      </c>
      <c r="H410" s="93">
        <f t="shared" si="146"/>
        <v>0</v>
      </c>
      <c r="I410" s="93">
        <f t="shared" si="146"/>
        <v>0</v>
      </c>
      <c r="J410" s="93">
        <f t="shared" si="146"/>
        <v>0</v>
      </c>
      <c r="P410" s="11"/>
    </row>
    <row r="411" spans="1:16" ht="36" x14ac:dyDescent="0.25">
      <c r="A411" s="47">
        <v>1297</v>
      </c>
      <c r="B411" s="77" t="s">
        <v>426</v>
      </c>
      <c r="C411" s="92"/>
      <c r="D411" s="92"/>
      <c r="E411" s="92"/>
      <c r="F411" s="92"/>
      <c r="G411" s="92"/>
      <c r="H411" s="93">
        <f t="shared" si="142"/>
        <v>0</v>
      </c>
      <c r="I411" s="92"/>
      <c r="J411" s="93">
        <f t="shared" si="143"/>
        <v>0</v>
      </c>
      <c r="P411" s="11"/>
    </row>
    <row r="412" spans="1:16" ht="25.5" customHeight="1" x14ac:dyDescent="0.25">
      <c r="A412" s="47">
        <v>1298</v>
      </c>
      <c r="B412" s="77" t="s">
        <v>427</v>
      </c>
      <c r="C412" s="92"/>
      <c r="D412" s="92"/>
      <c r="E412" s="92"/>
      <c r="F412" s="92"/>
      <c r="G412" s="92"/>
      <c r="H412" s="93">
        <f t="shared" si="142"/>
        <v>0</v>
      </c>
      <c r="I412" s="92"/>
      <c r="J412" s="93">
        <f t="shared" si="143"/>
        <v>0</v>
      </c>
      <c r="P412" s="11"/>
    </row>
    <row r="413" spans="1:16" x14ac:dyDescent="0.25">
      <c r="A413" s="63">
        <v>2</v>
      </c>
      <c r="B413" s="63" t="s">
        <v>428</v>
      </c>
      <c r="C413" s="90">
        <f>C414+C421</f>
        <v>0</v>
      </c>
      <c r="D413" s="90">
        <f t="shared" ref="D413:J413" si="147">D414+D421</f>
        <v>0</v>
      </c>
      <c r="E413" s="90">
        <f t="shared" si="147"/>
        <v>0</v>
      </c>
      <c r="F413" s="90">
        <f t="shared" si="147"/>
        <v>0</v>
      </c>
      <c r="G413" s="90">
        <f t="shared" si="147"/>
        <v>0</v>
      </c>
      <c r="H413" s="90">
        <f t="shared" si="147"/>
        <v>0</v>
      </c>
      <c r="I413" s="90">
        <f t="shared" si="147"/>
        <v>0</v>
      </c>
      <c r="J413" s="90">
        <f t="shared" si="147"/>
        <v>0</v>
      </c>
      <c r="P413" s="11"/>
    </row>
    <row r="414" spans="1:16" s="8" customFormat="1" ht="23.25" x14ac:dyDescent="0.25">
      <c r="A414" s="64">
        <v>21</v>
      </c>
      <c r="B414" s="64" t="s">
        <v>446</v>
      </c>
      <c r="C414" s="91">
        <f>C415+C416+C417+C418</f>
        <v>0</v>
      </c>
      <c r="D414" s="91">
        <f t="shared" ref="D414:J414" si="148">D415+D416+D417+D418</f>
        <v>0</v>
      </c>
      <c r="E414" s="91">
        <f t="shared" si="148"/>
        <v>0</v>
      </c>
      <c r="F414" s="91">
        <f t="shared" si="148"/>
        <v>0</v>
      </c>
      <c r="G414" s="91">
        <f t="shared" si="148"/>
        <v>0</v>
      </c>
      <c r="H414" s="91">
        <f t="shared" si="148"/>
        <v>0</v>
      </c>
      <c r="I414" s="91">
        <f t="shared" si="148"/>
        <v>0</v>
      </c>
      <c r="J414" s="91">
        <f t="shared" si="148"/>
        <v>0</v>
      </c>
      <c r="P414" s="53"/>
    </row>
    <row r="415" spans="1:16" x14ac:dyDescent="0.25">
      <c r="A415" s="47">
        <v>211</v>
      </c>
      <c r="B415" s="47" t="s">
        <v>429</v>
      </c>
      <c r="C415" s="92"/>
      <c r="D415" s="92"/>
      <c r="E415" s="92"/>
      <c r="F415" s="92"/>
      <c r="G415" s="92"/>
      <c r="H415" s="93">
        <f>C415+D415+E415+F415+G415</f>
        <v>0</v>
      </c>
      <c r="I415" s="92"/>
      <c r="J415" s="93">
        <f>H415+I415</f>
        <v>0</v>
      </c>
      <c r="P415" s="11"/>
    </row>
    <row r="416" spans="1:16" ht="15" customHeight="1" x14ac:dyDescent="0.25">
      <c r="A416" s="47">
        <v>217</v>
      </c>
      <c r="B416" s="47" t="s">
        <v>430</v>
      </c>
      <c r="C416" s="92"/>
      <c r="D416" s="92"/>
      <c r="E416" s="92"/>
      <c r="F416" s="92"/>
      <c r="G416" s="92"/>
      <c r="H416" s="93">
        <f>C416+D416+E416+F416+G416</f>
        <v>0</v>
      </c>
      <c r="I416" s="92"/>
      <c r="J416" s="93">
        <f>H416+I416</f>
        <v>0</v>
      </c>
      <c r="P416" s="11"/>
    </row>
    <row r="417" spans="1:16" x14ac:dyDescent="0.25">
      <c r="A417" s="47">
        <v>218</v>
      </c>
      <c r="B417" s="47" t="s">
        <v>431</v>
      </c>
      <c r="C417" s="92"/>
      <c r="D417" s="92"/>
      <c r="E417" s="92"/>
      <c r="F417" s="92"/>
      <c r="G417" s="92"/>
      <c r="H417" s="93">
        <f>C417+D417+E417+F417+G417</f>
        <v>0</v>
      </c>
      <c r="I417" s="92"/>
      <c r="J417" s="93">
        <f>H417+I417</f>
        <v>0</v>
      </c>
      <c r="P417" s="11"/>
    </row>
    <row r="418" spans="1:16" ht="24" x14ac:dyDescent="0.25">
      <c r="A418" s="47">
        <v>219</v>
      </c>
      <c r="B418" s="47" t="s">
        <v>432</v>
      </c>
      <c r="C418" s="93">
        <f>C419+C420</f>
        <v>0</v>
      </c>
      <c r="D418" s="93">
        <f t="shared" ref="D418:J418" si="149">D419+D420</f>
        <v>0</v>
      </c>
      <c r="E418" s="93">
        <f t="shared" si="149"/>
        <v>0</v>
      </c>
      <c r="F418" s="93">
        <f t="shared" si="149"/>
        <v>0</v>
      </c>
      <c r="G418" s="93">
        <f t="shared" si="149"/>
        <v>0</v>
      </c>
      <c r="H418" s="93">
        <f t="shared" si="149"/>
        <v>0</v>
      </c>
      <c r="I418" s="93">
        <f t="shared" si="149"/>
        <v>0</v>
      </c>
      <c r="J418" s="93">
        <f t="shared" si="149"/>
        <v>0</v>
      </c>
      <c r="P418" s="11"/>
    </row>
    <row r="419" spans="1:16" ht="24.75" x14ac:dyDescent="0.25">
      <c r="A419" s="47">
        <v>2191</v>
      </c>
      <c r="B419" s="77" t="s">
        <v>433</v>
      </c>
      <c r="C419" s="92"/>
      <c r="D419" s="92"/>
      <c r="E419" s="92"/>
      <c r="F419" s="92"/>
      <c r="G419" s="92"/>
      <c r="H419" s="93">
        <f>C419+D419+E419+F419+G419</f>
        <v>0</v>
      </c>
      <c r="I419" s="92"/>
      <c r="J419" s="93">
        <f>H419+I419</f>
        <v>0</v>
      </c>
      <c r="P419" s="11"/>
    </row>
    <row r="420" spans="1:16" ht="24.75" x14ac:dyDescent="0.25">
      <c r="A420" s="47">
        <v>2192</v>
      </c>
      <c r="B420" s="77" t="s">
        <v>434</v>
      </c>
      <c r="C420" s="92"/>
      <c r="D420" s="92"/>
      <c r="E420" s="92"/>
      <c r="F420" s="92"/>
      <c r="G420" s="92"/>
      <c r="H420" s="93">
        <f>C420+D420+E420+F420+G420</f>
        <v>0</v>
      </c>
      <c r="I420" s="92"/>
      <c r="J420" s="93">
        <f>H420+I420</f>
        <v>0</v>
      </c>
      <c r="P420" s="11"/>
    </row>
    <row r="421" spans="1:16" s="8" customFormat="1" ht="23.25" x14ac:dyDescent="0.25">
      <c r="A421" s="64">
        <v>22</v>
      </c>
      <c r="B421" s="64" t="s">
        <v>435</v>
      </c>
      <c r="C421" s="91">
        <f>C422+C423+C424+C425+C426+C427+C428</f>
        <v>0</v>
      </c>
      <c r="D421" s="91">
        <f t="shared" ref="D421:J421" si="150">D422+D423+D424+D425+D426+D427+D428</f>
        <v>0</v>
      </c>
      <c r="E421" s="91">
        <f t="shared" si="150"/>
        <v>0</v>
      </c>
      <c r="F421" s="91">
        <f t="shared" si="150"/>
        <v>0</v>
      </c>
      <c r="G421" s="91">
        <f t="shared" si="150"/>
        <v>0</v>
      </c>
      <c r="H421" s="91">
        <f t="shared" si="150"/>
        <v>0</v>
      </c>
      <c r="I421" s="91">
        <f t="shared" si="150"/>
        <v>0</v>
      </c>
      <c r="J421" s="91">
        <f t="shared" si="150"/>
        <v>0</v>
      </c>
      <c r="P421" s="53"/>
    </row>
    <row r="422" spans="1:16" x14ac:dyDescent="0.25">
      <c r="A422" s="47">
        <v>221</v>
      </c>
      <c r="B422" s="47" t="s">
        <v>436</v>
      </c>
      <c r="C422" s="92"/>
      <c r="D422" s="92"/>
      <c r="E422" s="92"/>
      <c r="F422" s="92"/>
      <c r="G422" s="92"/>
      <c r="H422" s="93">
        <f t="shared" ref="H422:H428" si="151">C422+D422+E422+F422+G422</f>
        <v>0</v>
      </c>
      <c r="I422" s="92"/>
      <c r="J422" s="93">
        <f t="shared" ref="J422:J428" si="152">H422+I422</f>
        <v>0</v>
      </c>
      <c r="P422" s="11"/>
    </row>
    <row r="423" spans="1:16" x14ac:dyDescent="0.25">
      <c r="A423" s="47">
        <v>222</v>
      </c>
      <c r="B423" s="47" t="s">
        <v>437</v>
      </c>
      <c r="C423" s="92"/>
      <c r="D423" s="92"/>
      <c r="E423" s="92"/>
      <c r="F423" s="92"/>
      <c r="G423" s="92"/>
      <c r="H423" s="93">
        <f t="shared" si="151"/>
        <v>0</v>
      </c>
      <c r="I423" s="92"/>
      <c r="J423" s="93">
        <f t="shared" si="152"/>
        <v>0</v>
      </c>
      <c r="P423" s="11"/>
    </row>
    <row r="424" spans="1:16" x14ac:dyDescent="0.25">
      <c r="A424" s="47">
        <v>223</v>
      </c>
      <c r="B424" s="47" t="s">
        <v>438</v>
      </c>
      <c r="C424" s="92"/>
      <c r="D424" s="92"/>
      <c r="E424" s="92"/>
      <c r="F424" s="92"/>
      <c r="G424" s="92"/>
      <c r="H424" s="93">
        <f t="shared" si="151"/>
        <v>0</v>
      </c>
      <c r="I424" s="92"/>
      <c r="J424" s="93">
        <f t="shared" si="152"/>
        <v>0</v>
      </c>
      <c r="P424" s="11"/>
    </row>
    <row r="425" spans="1:16" ht="23.25" x14ac:dyDescent="0.25">
      <c r="A425" s="47">
        <v>224</v>
      </c>
      <c r="B425" s="47" t="s">
        <v>439</v>
      </c>
      <c r="C425" s="92"/>
      <c r="D425" s="92"/>
      <c r="E425" s="92"/>
      <c r="F425" s="92"/>
      <c r="G425" s="92"/>
      <c r="H425" s="93">
        <f t="shared" si="151"/>
        <v>0</v>
      </c>
      <c r="I425" s="92"/>
      <c r="J425" s="93">
        <f t="shared" si="152"/>
        <v>0</v>
      </c>
      <c r="P425" s="11"/>
    </row>
    <row r="426" spans="1:16" ht="23.25" x14ac:dyDescent="0.25">
      <c r="A426" s="47">
        <v>225</v>
      </c>
      <c r="B426" s="47" t="s">
        <v>440</v>
      </c>
      <c r="C426" s="92"/>
      <c r="D426" s="92"/>
      <c r="E426" s="92"/>
      <c r="F426" s="92"/>
      <c r="G426" s="92"/>
      <c r="H426" s="93">
        <f t="shared" si="151"/>
        <v>0</v>
      </c>
      <c r="I426" s="92"/>
      <c r="J426" s="93">
        <f t="shared" si="152"/>
        <v>0</v>
      </c>
      <c r="P426" s="11"/>
    </row>
    <row r="427" spans="1:16" ht="23.25" x14ac:dyDescent="0.25">
      <c r="A427" s="47">
        <v>227</v>
      </c>
      <c r="B427" s="47" t="s">
        <v>441</v>
      </c>
      <c r="C427" s="92"/>
      <c r="D427" s="92"/>
      <c r="E427" s="92"/>
      <c r="F427" s="92"/>
      <c r="G427" s="92"/>
      <c r="H427" s="93">
        <f t="shared" si="151"/>
        <v>0</v>
      </c>
      <c r="I427" s="92"/>
      <c r="J427" s="93">
        <f t="shared" si="152"/>
        <v>0</v>
      </c>
      <c r="P427" s="11"/>
    </row>
    <row r="428" spans="1:16" x14ac:dyDescent="0.25">
      <c r="A428" s="47">
        <v>228</v>
      </c>
      <c r="B428" s="47" t="s">
        <v>442</v>
      </c>
      <c r="C428" s="92"/>
      <c r="D428" s="92"/>
      <c r="E428" s="92"/>
      <c r="F428" s="92"/>
      <c r="G428" s="92"/>
      <c r="H428" s="93">
        <f t="shared" si="151"/>
        <v>0</v>
      </c>
      <c r="I428" s="92"/>
      <c r="J428" s="93">
        <f t="shared" si="152"/>
        <v>0</v>
      </c>
      <c r="P428" s="11"/>
    </row>
    <row r="429" spans="1:16" ht="24" x14ac:dyDescent="0.25">
      <c r="A429" s="47">
        <v>229</v>
      </c>
      <c r="B429" s="47" t="s">
        <v>443</v>
      </c>
      <c r="C429" s="93">
        <f>C430+C431</f>
        <v>0</v>
      </c>
      <c r="D429" s="93">
        <f t="shared" ref="D429:J429" si="153">D430+D431</f>
        <v>0</v>
      </c>
      <c r="E429" s="93">
        <f t="shared" si="153"/>
        <v>0</v>
      </c>
      <c r="F429" s="93">
        <f t="shared" si="153"/>
        <v>0</v>
      </c>
      <c r="G429" s="93">
        <f t="shared" si="153"/>
        <v>0</v>
      </c>
      <c r="H429" s="93">
        <f t="shared" si="153"/>
        <v>0</v>
      </c>
      <c r="I429" s="93">
        <f t="shared" si="153"/>
        <v>0</v>
      </c>
      <c r="J429" s="93">
        <f t="shared" si="153"/>
        <v>0</v>
      </c>
      <c r="P429" s="11"/>
    </row>
    <row r="430" spans="1:16" ht="23.25" customHeight="1" x14ac:dyDescent="0.25">
      <c r="A430" s="47">
        <v>2297</v>
      </c>
      <c r="B430" s="77" t="s">
        <v>444</v>
      </c>
      <c r="C430" s="92"/>
      <c r="D430" s="92"/>
      <c r="E430" s="92"/>
      <c r="F430" s="92"/>
      <c r="G430" s="92"/>
      <c r="H430" s="93">
        <f>C430+D430+E430+F430+G430</f>
        <v>0</v>
      </c>
      <c r="I430" s="92"/>
      <c r="J430" s="93">
        <f>H430+I430</f>
        <v>0</v>
      </c>
      <c r="P430" s="11"/>
    </row>
    <row r="431" spans="1:16" ht="24" customHeight="1" x14ac:dyDescent="0.25">
      <c r="A431" s="47">
        <v>2298</v>
      </c>
      <c r="B431" s="77" t="s">
        <v>445</v>
      </c>
      <c r="C431" s="92"/>
      <c r="D431" s="92"/>
      <c r="E431" s="92"/>
      <c r="F431" s="92"/>
      <c r="G431" s="92"/>
      <c r="H431" s="93">
        <f>C431+D431+E431+F431+G431</f>
        <v>0</v>
      </c>
      <c r="I431" s="92"/>
      <c r="J431" s="93">
        <f>H431+I431</f>
        <v>0</v>
      </c>
      <c r="P431" s="11"/>
    </row>
    <row r="432" spans="1:16" x14ac:dyDescent="0.25">
      <c r="A432" s="53"/>
      <c r="B432" s="54"/>
      <c r="C432" s="54"/>
      <c r="D432" s="54"/>
      <c r="E432" s="54"/>
      <c r="F432" s="54"/>
      <c r="G432" s="54"/>
      <c r="H432" s="54"/>
      <c r="I432" s="54"/>
      <c r="J432" s="55"/>
      <c r="P432" s="11"/>
    </row>
    <row r="433" spans="1:10" x14ac:dyDescent="0.25">
      <c r="A433" s="12"/>
    </row>
    <row r="434" spans="1:10" x14ac:dyDescent="0.25">
      <c r="A434" s="9"/>
      <c r="B434" s="13" t="s">
        <v>49</v>
      </c>
      <c r="C434" s="9"/>
      <c r="D434" s="208" t="s">
        <v>45</v>
      </c>
      <c r="E434" s="208"/>
      <c r="F434" s="208"/>
      <c r="G434" s="211" t="s">
        <v>46</v>
      </c>
      <c r="H434" s="208" t="s">
        <v>50</v>
      </c>
      <c r="I434" s="208"/>
      <c r="J434" s="208"/>
    </row>
    <row r="435" spans="1:10" x14ac:dyDescent="0.25">
      <c r="A435" s="9"/>
      <c r="B435" s="13" t="s">
        <v>51</v>
      </c>
      <c r="C435" s="9"/>
      <c r="D435" s="209"/>
      <c r="E435" s="209"/>
      <c r="F435" s="209"/>
      <c r="G435" s="211"/>
      <c r="H435" s="209"/>
      <c r="I435" s="209"/>
      <c r="J435" s="209"/>
    </row>
    <row r="436" spans="1:10" x14ac:dyDescent="0.25">
      <c r="A436" s="9"/>
      <c r="B436" s="9"/>
      <c r="C436" s="9"/>
      <c r="D436" s="210" t="s">
        <v>52</v>
      </c>
      <c r="E436" s="210"/>
      <c r="F436" s="210"/>
      <c r="G436" s="9"/>
      <c r="H436" s="210" t="s">
        <v>53</v>
      </c>
      <c r="I436" s="210"/>
      <c r="J436" s="210"/>
    </row>
  </sheetData>
  <mergeCells count="49">
    <mergeCell ref="D8:J8"/>
    <mergeCell ref="E9:M9"/>
    <mergeCell ref="A10:B10"/>
    <mergeCell ref="A6:B6"/>
    <mergeCell ref="E7:M7"/>
    <mergeCell ref="A9:B9"/>
    <mergeCell ref="I375:I377"/>
    <mergeCell ref="C376:C377"/>
    <mergeCell ref="D376:D377"/>
    <mergeCell ref="E376:E377"/>
    <mergeCell ref="F376:F377"/>
    <mergeCell ref="G376:G377"/>
    <mergeCell ref="D23:D24"/>
    <mergeCell ref="E23:E24"/>
    <mergeCell ref="F23:F24"/>
    <mergeCell ref="G23:G24"/>
    <mergeCell ref="B375:B377"/>
    <mergeCell ref="C375:H375"/>
    <mergeCell ref="D436:F436"/>
    <mergeCell ref="H436:J436"/>
    <mergeCell ref="B391:B393"/>
    <mergeCell ref="C391:H391"/>
    <mergeCell ref="I391:I393"/>
    <mergeCell ref="C392:C393"/>
    <mergeCell ref="D392:D393"/>
    <mergeCell ref="E392:E393"/>
    <mergeCell ref="F392:F393"/>
    <mergeCell ref="G392:G393"/>
    <mergeCell ref="D434:F434"/>
    <mergeCell ref="G434:G435"/>
    <mergeCell ref="H434:J434"/>
    <mergeCell ref="D435:F435"/>
    <mergeCell ref="H435:J435"/>
    <mergeCell ref="J23:J24"/>
    <mergeCell ref="K10:L10"/>
    <mergeCell ref="D11:J11"/>
    <mergeCell ref="I12:J12"/>
    <mergeCell ref="A13:B13"/>
    <mergeCell ref="D13:M13"/>
    <mergeCell ref="F14:G14"/>
    <mergeCell ref="J14:L14"/>
    <mergeCell ref="B22:B24"/>
    <mergeCell ref="F16:G16"/>
    <mergeCell ref="I16:J16"/>
    <mergeCell ref="C22:H22"/>
    <mergeCell ref="I22:I24"/>
    <mergeCell ref="C23:C24"/>
    <mergeCell ref="A12:B12"/>
    <mergeCell ref="A23:A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tabSelected="1" zoomScaleNormal="100" workbookViewId="0">
      <selection activeCell="B20" sqref="B20"/>
    </sheetView>
  </sheetViews>
  <sheetFormatPr defaultRowHeight="15" outlineLevelRow="1" x14ac:dyDescent="0.25"/>
  <cols>
    <col min="1" max="1" width="9.42578125" style="14" customWidth="1"/>
    <col min="2" max="2" width="46.7109375" style="14" customWidth="1"/>
    <col min="3" max="7" width="14.85546875" style="14" customWidth="1"/>
    <col min="8" max="16384" width="9.140625" style="14"/>
  </cols>
  <sheetData>
    <row r="1" spans="1:9" customFormat="1" x14ac:dyDescent="0.25"/>
    <row r="2" spans="1:9" customFormat="1" x14ac:dyDescent="0.25">
      <c r="A2" s="99" t="s">
        <v>0</v>
      </c>
    </row>
    <row r="3" spans="1:9" customFormat="1" x14ac:dyDescent="0.25">
      <c r="A3" s="99" t="s">
        <v>447</v>
      </c>
    </row>
    <row r="4" spans="1:9" customFormat="1" x14ac:dyDescent="0.25">
      <c r="A4" s="100"/>
    </row>
    <row r="5" spans="1:9" customFormat="1" ht="15.75" customHeight="1" outlineLevel="1" thickBot="1" x14ac:dyDescent="0.3">
      <c r="A5" s="138" t="s">
        <v>448</v>
      </c>
      <c r="B5" s="150"/>
      <c r="C5" s="148"/>
      <c r="D5" s="101" t="s">
        <v>1</v>
      </c>
      <c r="E5" s="101"/>
      <c r="F5" s="101"/>
      <c r="G5" s="101"/>
      <c r="H5" s="101"/>
      <c r="I5" s="101"/>
    </row>
    <row r="6" spans="1:9" customFormat="1" ht="15.75" outlineLevel="1" thickBot="1" x14ac:dyDescent="0.3">
      <c r="A6" s="256"/>
      <c r="B6" s="256"/>
      <c r="C6" s="146"/>
      <c r="D6" s="101"/>
      <c r="E6" s="101"/>
      <c r="F6" s="101"/>
      <c r="G6" s="101"/>
      <c r="H6" s="101"/>
      <c r="I6" s="101"/>
    </row>
    <row r="7" spans="1:9" customFormat="1" outlineLevel="1" x14ac:dyDescent="0.25">
      <c r="A7" s="148"/>
      <c r="B7" s="148"/>
      <c r="C7" s="146"/>
      <c r="D7" s="146"/>
      <c r="E7" s="234"/>
      <c r="F7" s="234"/>
      <c r="G7" s="234"/>
      <c r="H7" s="234"/>
      <c r="I7" s="234"/>
    </row>
    <row r="8" spans="1:9" customFormat="1" ht="15.75" outlineLevel="1" thickBot="1" x14ac:dyDescent="0.3">
      <c r="A8" s="139" t="s">
        <v>2</v>
      </c>
      <c r="B8" s="150"/>
      <c r="C8" s="106" t="s">
        <v>3</v>
      </c>
      <c r="D8" s="248"/>
      <c r="E8" s="249"/>
      <c r="F8" s="250"/>
      <c r="G8" s="107"/>
      <c r="H8" s="108"/>
    </row>
    <row r="9" spans="1:9" customFormat="1" ht="15.75" outlineLevel="1" thickBot="1" x14ac:dyDescent="0.3">
      <c r="A9" s="251"/>
      <c r="B9" s="251"/>
      <c r="C9" s="148"/>
      <c r="D9" s="148"/>
      <c r="E9" s="234"/>
      <c r="F9" s="234"/>
      <c r="G9" s="234"/>
      <c r="H9" s="234"/>
      <c r="I9" s="234"/>
    </row>
    <row r="10" spans="1:9" customFormat="1" outlineLevel="1" x14ac:dyDescent="0.25">
      <c r="A10" s="233"/>
      <c r="B10" s="233"/>
      <c r="C10" s="148"/>
      <c r="D10" s="148"/>
      <c r="E10" s="148"/>
      <c r="F10" s="148"/>
      <c r="G10" s="229"/>
      <c r="H10" s="229"/>
      <c r="I10" s="103"/>
    </row>
    <row r="11" spans="1:9" customFormat="1" ht="15.75" outlineLevel="1" thickBot="1" x14ac:dyDescent="0.3">
      <c r="A11" s="138" t="s">
        <v>4</v>
      </c>
      <c r="B11" s="150"/>
      <c r="C11" s="106" t="s">
        <v>3</v>
      </c>
      <c r="D11" s="248"/>
      <c r="E11" s="249"/>
      <c r="F11" s="250"/>
      <c r="G11" s="107"/>
      <c r="H11" s="108"/>
      <c r="I11" s="108"/>
    </row>
    <row r="12" spans="1:9" customFormat="1" ht="15.75" customHeight="1" outlineLevel="1" thickBot="1" x14ac:dyDescent="0.3">
      <c r="A12" s="251"/>
      <c r="B12" s="251"/>
      <c r="C12" s="148"/>
      <c r="E12" s="148"/>
      <c r="F12" s="148"/>
      <c r="G12" s="103"/>
      <c r="H12" s="103"/>
      <c r="I12" s="103"/>
    </row>
    <row r="13" spans="1:9" customFormat="1" outlineLevel="1" x14ac:dyDescent="0.25">
      <c r="A13" s="233"/>
      <c r="B13" s="233"/>
      <c r="C13" s="148"/>
      <c r="D13" s="234"/>
      <c r="E13" s="234"/>
      <c r="F13" s="234"/>
      <c r="G13" s="234"/>
      <c r="H13" s="234"/>
      <c r="I13" s="234"/>
    </row>
    <row r="14" spans="1:9" customFormat="1" ht="15.75" outlineLevel="1" thickBot="1" x14ac:dyDescent="0.3">
      <c r="A14" s="138" t="s">
        <v>6</v>
      </c>
      <c r="B14" s="150"/>
      <c r="C14" s="148"/>
      <c r="D14" s="146"/>
      <c r="E14" s="146"/>
      <c r="F14" s="149"/>
      <c r="G14" s="232"/>
      <c r="H14" s="232"/>
      <c r="I14" s="104"/>
    </row>
    <row r="15" spans="1:9" customFormat="1" ht="15.75" outlineLevel="1" thickBot="1" x14ac:dyDescent="0.3">
      <c r="A15" s="150"/>
      <c r="B15" s="150"/>
      <c r="C15" s="148"/>
      <c r="D15" s="148"/>
      <c r="E15" s="148"/>
      <c r="F15" s="148"/>
      <c r="G15" s="103"/>
      <c r="H15" s="103"/>
      <c r="I15" s="103"/>
    </row>
    <row r="16" spans="1:9" customFormat="1" ht="15.75" customHeight="1" outlineLevel="1" thickBot="1" x14ac:dyDescent="0.3">
      <c r="A16" s="150"/>
      <c r="B16" s="150"/>
      <c r="D16" s="148"/>
      <c r="E16" s="232" t="s">
        <v>449</v>
      </c>
      <c r="F16" s="232"/>
      <c r="G16" s="109"/>
      <c r="H16" s="110"/>
    </row>
    <row r="17" spans="1:22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</row>
    <row r="18" spans="1:22" customFormat="1" x14ac:dyDescent="0.25">
      <c r="A18" s="112"/>
    </row>
    <row r="19" spans="1:22" customFormat="1" x14ac:dyDescent="0.25">
      <c r="A19" s="14"/>
      <c r="B19" s="99" t="s">
        <v>450</v>
      </c>
    </row>
    <row r="20" spans="1:22" customFormat="1" x14ac:dyDescent="0.25">
      <c r="A20" s="14"/>
      <c r="B20" s="145" t="s">
        <v>690</v>
      </c>
    </row>
    <row r="21" spans="1:22" customFormat="1" x14ac:dyDescent="0.25">
      <c r="A21" s="100" t="s">
        <v>451</v>
      </c>
      <c r="F21" s="137" t="s">
        <v>457</v>
      </c>
      <c r="M21" s="101" t="s">
        <v>19</v>
      </c>
    </row>
    <row r="22" spans="1:22" customFormat="1" ht="20.25" customHeight="1" x14ac:dyDescent="0.25">
      <c r="A22" s="151" t="s">
        <v>21</v>
      </c>
      <c r="B22" s="255" t="s">
        <v>23</v>
      </c>
      <c r="C22" s="252" t="s">
        <v>461</v>
      </c>
      <c r="D22" s="253"/>
      <c r="E22" s="253"/>
      <c r="F22" s="254"/>
    </row>
    <row r="23" spans="1:22" customFormat="1" x14ac:dyDescent="0.25">
      <c r="A23" s="242" t="s">
        <v>22</v>
      </c>
      <c r="B23" s="242"/>
      <c r="C23" s="152" t="s">
        <v>61</v>
      </c>
      <c r="D23" s="152" t="s">
        <v>61</v>
      </c>
      <c r="E23" s="152" t="s">
        <v>61</v>
      </c>
      <c r="F23" s="152" t="s">
        <v>61</v>
      </c>
    </row>
    <row r="24" spans="1:22" customFormat="1" x14ac:dyDescent="0.25">
      <c r="A24" s="243"/>
      <c r="B24" s="243"/>
      <c r="C24" s="153">
        <v>2026</v>
      </c>
      <c r="D24" s="153">
        <v>2027</v>
      </c>
      <c r="E24" s="153">
        <v>2028</v>
      </c>
      <c r="F24" s="153">
        <v>2029</v>
      </c>
    </row>
    <row r="25" spans="1:22" customFormat="1" ht="9.75" customHeight="1" x14ac:dyDescent="0.25">
      <c r="A25" s="195">
        <v>1</v>
      </c>
      <c r="B25" s="195">
        <v>2</v>
      </c>
      <c r="C25" s="195">
        <v>3</v>
      </c>
      <c r="D25" s="195">
        <v>4</v>
      </c>
      <c r="E25" s="195">
        <v>5</v>
      </c>
      <c r="F25" s="195">
        <v>6</v>
      </c>
    </row>
    <row r="26" spans="1:22" s="8" customFormat="1" x14ac:dyDescent="0.25">
      <c r="A26" s="154"/>
      <c r="B26" s="154" t="s">
        <v>67</v>
      </c>
      <c r="C26" s="155">
        <f>C27+C46+C101+C111</f>
        <v>0</v>
      </c>
      <c r="D26" s="155">
        <f>D27+D46+D101+D111</f>
        <v>0</v>
      </c>
      <c r="E26" s="155">
        <f>E27+E46+E101+E111</f>
        <v>0</v>
      </c>
      <c r="F26" s="155">
        <f>F27+F46+F101+F111</f>
        <v>0</v>
      </c>
    </row>
    <row r="27" spans="1:22" s="8" customFormat="1" x14ac:dyDescent="0.25">
      <c r="A27" s="156">
        <v>71</v>
      </c>
      <c r="B27" s="156" t="s">
        <v>68</v>
      </c>
      <c r="C27" s="157">
        <f>C28+C32+C36+C37+C42+C43+C44+C45</f>
        <v>0</v>
      </c>
      <c r="D27" s="157">
        <f>D28+D32+D36+D37+D42+D43+D44+D45</f>
        <v>0</v>
      </c>
      <c r="E27" s="157">
        <f>E28+E32+E36+E37+E42+E43+E44+E45</f>
        <v>0</v>
      </c>
      <c r="F27" s="157">
        <f>F28+F32+F36+F37+F42+F43+F44+F45</f>
        <v>0</v>
      </c>
    </row>
    <row r="28" spans="1:22" s="8" customFormat="1" ht="15" customHeight="1" x14ac:dyDescent="0.25">
      <c r="A28" s="156">
        <v>711</v>
      </c>
      <c r="B28" s="156" t="s">
        <v>25</v>
      </c>
      <c r="C28" s="157">
        <f>C29+C30+C31</f>
        <v>0</v>
      </c>
      <c r="D28" s="157">
        <f>D29+D30+D31</f>
        <v>0</v>
      </c>
      <c r="E28" s="157">
        <f>E29+E30+E31</f>
        <v>0</v>
      </c>
      <c r="F28" s="157">
        <f>F29+F30+F31</f>
        <v>0</v>
      </c>
    </row>
    <row r="29" spans="1:22" s="7" customFormat="1" x14ac:dyDescent="0.25">
      <c r="A29" s="158">
        <v>7111</v>
      </c>
      <c r="B29" s="158" t="s">
        <v>69</v>
      </c>
      <c r="C29" s="159"/>
      <c r="D29" s="159"/>
      <c r="E29" s="159"/>
      <c r="F29" s="159"/>
    </row>
    <row r="30" spans="1:22" s="7" customFormat="1" x14ac:dyDescent="0.25">
      <c r="A30" s="158">
        <v>7112</v>
      </c>
      <c r="B30" s="158" t="s">
        <v>70</v>
      </c>
      <c r="C30" s="159"/>
      <c r="D30" s="159"/>
      <c r="E30" s="159"/>
      <c r="F30" s="159"/>
    </row>
    <row r="31" spans="1:22" s="7" customFormat="1" ht="15" customHeight="1" x14ac:dyDescent="0.25">
      <c r="A31" s="158">
        <v>7113</v>
      </c>
      <c r="B31" s="158" t="s">
        <v>71</v>
      </c>
      <c r="C31" s="159"/>
      <c r="D31" s="159"/>
      <c r="E31" s="159"/>
      <c r="F31" s="159"/>
    </row>
    <row r="32" spans="1:22" s="8" customFormat="1" x14ac:dyDescent="0.25">
      <c r="A32" s="156">
        <v>712</v>
      </c>
      <c r="B32" s="160" t="s">
        <v>462</v>
      </c>
      <c r="C32" s="157">
        <f>C33+C34+C35</f>
        <v>0</v>
      </c>
      <c r="D32" s="157">
        <f>D33+D34+D35</f>
        <v>0</v>
      </c>
      <c r="E32" s="157">
        <f>E33+E34+E35</f>
        <v>0</v>
      </c>
      <c r="F32" s="157">
        <f>F33+F34+F35</f>
        <v>0</v>
      </c>
    </row>
    <row r="33" spans="1:6" s="7" customFormat="1" ht="24.75" x14ac:dyDescent="0.25">
      <c r="A33" s="161"/>
      <c r="B33" s="162" t="s">
        <v>463</v>
      </c>
      <c r="C33" s="159"/>
      <c r="D33" s="159"/>
      <c r="E33" s="159"/>
      <c r="F33" s="159"/>
    </row>
    <row r="34" spans="1:6" s="7" customFormat="1" x14ac:dyDescent="0.25">
      <c r="A34" s="158"/>
      <c r="B34" s="163" t="s">
        <v>464</v>
      </c>
      <c r="C34" s="159"/>
      <c r="D34" s="159"/>
      <c r="E34" s="159"/>
      <c r="F34" s="159"/>
    </row>
    <row r="35" spans="1:6" s="7" customFormat="1" ht="25.5" x14ac:dyDescent="0.25">
      <c r="A35" s="158"/>
      <c r="B35" s="163" t="s">
        <v>465</v>
      </c>
      <c r="C35" s="159"/>
      <c r="D35" s="159"/>
      <c r="E35" s="159"/>
      <c r="F35" s="159"/>
    </row>
    <row r="36" spans="1:6" s="8" customFormat="1" ht="23.25" x14ac:dyDescent="0.25">
      <c r="A36" s="156">
        <v>713</v>
      </c>
      <c r="B36" s="156" t="s">
        <v>26</v>
      </c>
      <c r="C36" s="164"/>
      <c r="D36" s="164"/>
      <c r="E36" s="164"/>
      <c r="F36" s="164"/>
    </row>
    <row r="37" spans="1:6" s="8" customFormat="1" x14ac:dyDescent="0.25">
      <c r="A37" s="156">
        <v>714</v>
      </c>
      <c r="B37" s="156" t="s">
        <v>27</v>
      </c>
      <c r="C37" s="157">
        <f>C38+C39+C40+C41</f>
        <v>0</v>
      </c>
      <c r="D37" s="157">
        <f>D38+D39+D40+D41</f>
        <v>0</v>
      </c>
      <c r="E37" s="157">
        <f>E38+E39+E40+E41</f>
        <v>0</v>
      </c>
      <c r="F37" s="157">
        <f>F38+F39+F40+F41</f>
        <v>0</v>
      </c>
    </row>
    <row r="38" spans="1:6" s="7" customFormat="1" x14ac:dyDescent="0.25">
      <c r="A38" s="158">
        <v>7141</v>
      </c>
      <c r="B38" s="158" t="s">
        <v>76</v>
      </c>
      <c r="C38" s="159"/>
      <c r="D38" s="159"/>
      <c r="E38" s="159"/>
      <c r="F38" s="159"/>
    </row>
    <row r="39" spans="1:6" s="7" customFormat="1" x14ac:dyDescent="0.25">
      <c r="A39" s="158">
        <v>7142</v>
      </c>
      <c r="B39" s="158" t="s">
        <v>77</v>
      </c>
      <c r="C39" s="159"/>
      <c r="D39" s="159"/>
      <c r="E39" s="159"/>
      <c r="F39" s="159"/>
    </row>
    <row r="40" spans="1:6" s="7" customFormat="1" x14ac:dyDescent="0.25">
      <c r="A40" s="158">
        <v>7143</v>
      </c>
      <c r="B40" s="158" t="s">
        <v>78</v>
      </c>
      <c r="C40" s="159"/>
      <c r="D40" s="159"/>
      <c r="E40" s="159"/>
      <c r="F40" s="159"/>
    </row>
    <row r="41" spans="1:6" s="7" customFormat="1" x14ac:dyDescent="0.25">
      <c r="A41" s="158">
        <v>7149</v>
      </c>
      <c r="B41" s="158" t="s">
        <v>79</v>
      </c>
      <c r="C41" s="159"/>
      <c r="D41" s="159"/>
      <c r="E41" s="159"/>
      <c r="F41" s="159"/>
    </row>
    <row r="42" spans="1:6" s="8" customFormat="1" x14ac:dyDescent="0.25">
      <c r="A42" s="156">
        <v>715</v>
      </c>
      <c r="B42" s="156" t="s">
        <v>28</v>
      </c>
      <c r="C42" s="164"/>
      <c r="D42" s="164"/>
      <c r="E42" s="164"/>
      <c r="F42" s="164"/>
    </row>
    <row r="43" spans="1:6" s="8" customFormat="1" x14ac:dyDescent="0.25">
      <c r="A43" s="156">
        <v>716</v>
      </c>
      <c r="B43" s="156" t="s">
        <v>80</v>
      </c>
      <c r="C43" s="164"/>
      <c r="D43" s="164"/>
      <c r="E43" s="164"/>
      <c r="F43" s="164"/>
    </row>
    <row r="44" spans="1:6" s="8" customFormat="1" x14ac:dyDescent="0.25">
      <c r="A44" s="156">
        <v>717</v>
      </c>
      <c r="B44" s="156" t="s">
        <v>81</v>
      </c>
      <c r="C44" s="164"/>
      <c r="D44" s="164"/>
      <c r="E44" s="164"/>
      <c r="F44" s="164"/>
    </row>
    <row r="45" spans="1:6" s="8" customFormat="1" x14ac:dyDescent="0.25">
      <c r="A45" s="156">
        <v>719</v>
      </c>
      <c r="B45" s="156" t="s">
        <v>29</v>
      </c>
      <c r="C45" s="164"/>
      <c r="D45" s="164"/>
      <c r="E45" s="164"/>
      <c r="F45" s="164"/>
    </row>
    <row r="46" spans="1:6" s="8" customFormat="1" x14ac:dyDescent="0.25">
      <c r="A46" s="160">
        <v>72</v>
      </c>
      <c r="B46" s="160" t="s">
        <v>466</v>
      </c>
      <c r="C46" s="157">
        <f>C47+C64+C81+C84+C100</f>
        <v>0</v>
      </c>
      <c r="D46" s="157">
        <f>D47+D64+D81+D84+D100</f>
        <v>0</v>
      </c>
      <c r="E46" s="157">
        <f>E47+E64+E81+E84+E100</f>
        <v>0</v>
      </c>
      <c r="F46" s="157">
        <f>F47+F64+F81+F84+F100</f>
        <v>0</v>
      </c>
    </row>
    <row r="47" spans="1:6" s="8" customFormat="1" ht="22.5" x14ac:dyDescent="0.25">
      <c r="A47" s="165">
        <v>721</v>
      </c>
      <c r="B47" s="166" t="s">
        <v>467</v>
      </c>
      <c r="C47" s="157">
        <f>C48+C52+C55+C56+C57+C63</f>
        <v>0</v>
      </c>
      <c r="D47" s="157">
        <f>D48+D52+D55+D56+D57+D63</f>
        <v>0</v>
      </c>
      <c r="E47" s="157">
        <f>E48+E52+E55+E56+E57+E63</f>
        <v>0</v>
      </c>
      <c r="F47" s="157">
        <f>F48+F52+F55+F56+F57+F63</f>
        <v>0</v>
      </c>
    </row>
    <row r="48" spans="1:6" s="8" customFormat="1" ht="24" x14ac:dyDescent="0.25">
      <c r="A48" s="158">
        <v>7211</v>
      </c>
      <c r="B48" s="167" t="s">
        <v>468</v>
      </c>
      <c r="C48" s="168">
        <f>C49+C50+C51</f>
        <v>0</v>
      </c>
      <c r="D48" s="168">
        <f>D49+D50+D51</f>
        <v>0</v>
      </c>
      <c r="E48" s="168">
        <f>E49+E50+E51</f>
        <v>0</v>
      </c>
      <c r="F48" s="168">
        <f>F49+F50+F51</f>
        <v>0</v>
      </c>
    </row>
    <row r="49" spans="1:6" s="7" customFormat="1" ht="24" x14ac:dyDescent="0.25">
      <c r="A49" s="169"/>
      <c r="B49" s="163" t="s">
        <v>469</v>
      </c>
      <c r="C49" s="159"/>
      <c r="D49" s="159"/>
      <c r="E49" s="159"/>
      <c r="F49" s="159"/>
    </row>
    <row r="50" spans="1:6" s="7" customFormat="1" ht="24" x14ac:dyDescent="0.25">
      <c r="A50" s="169"/>
      <c r="B50" s="163" t="s">
        <v>470</v>
      </c>
      <c r="C50" s="159"/>
      <c r="D50" s="159"/>
      <c r="E50" s="159"/>
      <c r="F50" s="159"/>
    </row>
    <row r="51" spans="1:6" s="7" customFormat="1" ht="24" x14ac:dyDescent="0.25">
      <c r="A51" s="170"/>
      <c r="B51" s="171" t="s">
        <v>471</v>
      </c>
      <c r="C51" s="159"/>
      <c r="D51" s="159"/>
      <c r="E51" s="159"/>
      <c r="F51" s="159"/>
    </row>
    <row r="52" spans="1:6" s="8" customFormat="1" x14ac:dyDescent="0.25">
      <c r="A52" s="158">
        <v>7212</v>
      </c>
      <c r="B52" s="167" t="s">
        <v>88</v>
      </c>
      <c r="C52" s="168">
        <f>C53+C54</f>
        <v>0</v>
      </c>
      <c r="D52" s="168">
        <f>D53+D54</f>
        <v>0</v>
      </c>
      <c r="E52" s="168">
        <f>E53+E54</f>
        <v>0</v>
      </c>
      <c r="F52" s="168">
        <f>F53+F54</f>
        <v>0</v>
      </c>
    </row>
    <row r="53" spans="1:6" s="7" customFormat="1" ht="15" customHeight="1" x14ac:dyDescent="0.25">
      <c r="A53" s="169"/>
      <c r="B53" s="163" t="s">
        <v>472</v>
      </c>
      <c r="C53" s="159"/>
      <c r="D53" s="159"/>
      <c r="E53" s="159"/>
      <c r="F53" s="159"/>
    </row>
    <row r="54" spans="1:6" s="7" customFormat="1" x14ac:dyDescent="0.25">
      <c r="A54" s="169"/>
      <c r="B54" s="163" t="s">
        <v>473</v>
      </c>
      <c r="C54" s="159"/>
      <c r="D54" s="159"/>
      <c r="E54" s="159"/>
      <c r="F54" s="159"/>
    </row>
    <row r="55" spans="1:6" s="7" customFormat="1" x14ac:dyDescent="0.25">
      <c r="A55" s="158">
        <v>7213</v>
      </c>
      <c r="B55" s="167" t="s">
        <v>91</v>
      </c>
      <c r="C55" s="159"/>
      <c r="D55" s="159"/>
      <c r="E55" s="159"/>
      <c r="F55" s="159"/>
    </row>
    <row r="56" spans="1:6" s="7" customFormat="1" x14ac:dyDescent="0.25">
      <c r="A56" s="172">
        <v>7214</v>
      </c>
      <c r="B56" s="173" t="s">
        <v>92</v>
      </c>
      <c r="C56" s="159"/>
      <c r="D56" s="159"/>
      <c r="E56" s="159"/>
      <c r="F56" s="159"/>
    </row>
    <row r="57" spans="1:6" s="7" customFormat="1" ht="24" x14ac:dyDescent="0.25">
      <c r="A57" s="158">
        <v>7215</v>
      </c>
      <c r="B57" s="158" t="s">
        <v>474</v>
      </c>
      <c r="C57" s="168">
        <f>C58+C59+C60+C61+C62</f>
        <v>0</v>
      </c>
      <c r="D57" s="168">
        <f>D58+D59+D60+D61+D62</f>
        <v>0</v>
      </c>
      <c r="E57" s="168">
        <f>E58+E59+E60+E61+E62</f>
        <v>0</v>
      </c>
      <c r="F57" s="168">
        <f>F58+F59+F60+F61+F62</f>
        <v>0</v>
      </c>
    </row>
    <row r="58" spans="1:6" s="7" customFormat="1" ht="24" x14ac:dyDescent="0.25">
      <c r="A58" s="158"/>
      <c r="B58" s="163" t="s">
        <v>475</v>
      </c>
      <c r="C58" s="159"/>
      <c r="D58" s="159"/>
      <c r="E58" s="159"/>
      <c r="F58" s="159"/>
    </row>
    <row r="59" spans="1:6" s="7" customFormat="1" ht="25.5" customHeight="1" x14ac:dyDescent="0.25">
      <c r="A59" s="158"/>
      <c r="B59" s="163" t="s">
        <v>476</v>
      </c>
      <c r="C59" s="159"/>
      <c r="D59" s="159"/>
      <c r="E59" s="159"/>
      <c r="F59" s="159"/>
    </row>
    <row r="60" spans="1:6" s="7" customFormat="1" ht="24" x14ac:dyDescent="0.25">
      <c r="A60" s="158"/>
      <c r="B60" s="163" t="s">
        <v>477</v>
      </c>
      <c r="C60" s="159"/>
      <c r="D60" s="159"/>
      <c r="E60" s="159"/>
      <c r="F60" s="159"/>
    </row>
    <row r="61" spans="1:6" s="7" customFormat="1" ht="15" customHeight="1" x14ac:dyDescent="0.25">
      <c r="A61" s="158"/>
      <c r="B61" s="163" t="s">
        <v>478</v>
      </c>
      <c r="C61" s="159"/>
      <c r="D61" s="159"/>
      <c r="E61" s="159"/>
      <c r="F61" s="159"/>
    </row>
    <row r="62" spans="1:6" s="7" customFormat="1" ht="15" customHeight="1" x14ac:dyDescent="0.25">
      <c r="A62" s="158"/>
      <c r="B62" s="163" t="s">
        <v>479</v>
      </c>
      <c r="C62" s="159"/>
      <c r="D62" s="159"/>
      <c r="E62" s="159"/>
      <c r="F62" s="159"/>
    </row>
    <row r="63" spans="1:6" s="7" customFormat="1" ht="23.25" x14ac:dyDescent="0.25">
      <c r="A63" s="172">
        <v>7216</v>
      </c>
      <c r="B63" s="172" t="s">
        <v>99</v>
      </c>
      <c r="C63" s="159"/>
      <c r="D63" s="159"/>
      <c r="E63" s="159"/>
      <c r="F63" s="159"/>
    </row>
    <row r="64" spans="1:6" s="8" customFormat="1" x14ac:dyDescent="0.25">
      <c r="A64" s="156">
        <v>722</v>
      </c>
      <c r="B64" s="166" t="s">
        <v>458</v>
      </c>
      <c r="C64" s="157">
        <f>C65+C68+C69+C73+C80</f>
        <v>0</v>
      </c>
      <c r="D64" s="157">
        <f>D65+D68+D69+D73+D80</f>
        <v>0</v>
      </c>
      <c r="E64" s="157">
        <f>E65+E68+E69+E73+E80</f>
        <v>0</v>
      </c>
      <c r="F64" s="157">
        <f>F65+F68+F69+F73+F80</f>
        <v>0</v>
      </c>
    </row>
    <row r="65" spans="1:6" s="8" customFormat="1" ht="15" customHeight="1" x14ac:dyDescent="0.25">
      <c r="A65" s="158">
        <v>7221</v>
      </c>
      <c r="B65" s="158" t="s">
        <v>480</v>
      </c>
      <c r="C65" s="168">
        <f>C66+C67</f>
        <v>0</v>
      </c>
      <c r="D65" s="168">
        <f>D66+D67</f>
        <v>0</v>
      </c>
      <c r="E65" s="168">
        <f>E66+E67</f>
        <v>0</v>
      </c>
      <c r="F65" s="168">
        <f>F66+F67</f>
        <v>0</v>
      </c>
    </row>
    <row r="66" spans="1:6" s="8" customFormat="1" ht="15" customHeight="1" x14ac:dyDescent="0.25">
      <c r="A66" s="174"/>
      <c r="B66" s="163" t="s">
        <v>481</v>
      </c>
      <c r="C66" s="159"/>
      <c r="D66" s="159"/>
      <c r="E66" s="159"/>
      <c r="F66" s="159"/>
    </row>
    <row r="67" spans="1:6" s="7" customFormat="1" ht="25.5" x14ac:dyDescent="0.25">
      <c r="A67" s="174"/>
      <c r="B67" s="163" t="s">
        <v>482</v>
      </c>
      <c r="C67" s="159"/>
      <c r="D67" s="159"/>
      <c r="E67" s="159"/>
      <c r="F67" s="159"/>
    </row>
    <row r="68" spans="1:6" s="7" customFormat="1" x14ac:dyDescent="0.25">
      <c r="A68" s="158">
        <v>7222</v>
      </c>
      <c r="B68" s="158" t="s">
        <v>103</v>
      </c>
      <c r="C68" s="159"/>
      <c r="D68" s="159"/>
      <c r="E68" s="159"/>
      <c r="F68" s="159"/>
    </row>
    <row r="69" spans="1:6" s="7" customFormat="1" x14ac:dyDescent="0.25">
      <c r="A69" s="158">
        <v>7223</v>
      </c>
      <c r="B69" s="158" t="s">
        <v>483</v>
      </c>
      <c r="C69" s="168">
        <f>C70+C71+C72</f>
        <v>0</v>
      </c>
      <c r="D69" s="168">
        <f>D70+D71+D72</f>
        <v>0</v>
      </c>
      <c r="E69" s="168">
        <f>E70+E71+E72</f>
        <v>0</v>
      </c>
      <c r="F69" s="168">
        <f>F70+F71+F72</f>
        <v>0</v>
      </c>
    </row>
    <row r="70" spans="1:6" s="7" customFormat="1" ht="35.25" x14ac:dyDescent="0.25">
      <c r="A70" s="174"/>
      <c r="B70" s="163" t="s">
        <v>684</v>
      </c>
      <c r="C70" s="159"/>
      <c r="D70" s="159"/>
      <c r="E70" s="159"/>
      <c r="F70" s="159"/>
    </row>
    <row r="71" spans="1:6" s="7" customFormat="1" ht="35.25" x14ac:dyDescent="0.25">
      <c r="A71" s="174"/>
      <c r="B71" s="163" t="s">
        <v>484</v>
      </c>
      <c r="C71" s="159"/>
      <c r="D71" s="159"/>
      <c r="E71" s="159"/>
      <c r="F71" s="159"/>
    </row>
    <row r="72" spans="1:6" s="7" customFormat="1" ht="25.5" x14ac:dyDescent="0.25">
      <c r="A72" s="174"/>
      <c r="B72" s="163" t="s">
        <v>485</v>
      </c>
      <c r="C72" s="159"/>
      <c r="D72" s="159"/>
      <c r="E72" s="159"/>
      <c r="F72" s="159"/>
    </row>
    <row r="73" spans="1:6" s="7" customFormat="1" x14ac:dyDescent="0.25">
      <c r="A73" s="158">
        <v>7224</v>
      </c>
      <c r="B73" s="158" t="s">
        <v>486</v>
      </c>
      <c r="C73" s="168">
        <f>C74+C75+C76+C77+C78+C79</f>
        <v>0</v>
      </c>
      <c r="D73" s="168">
        <f>D74+D75+D76+D77+D78+D79</f>
        <v>0</v>
      </c>
      <c r="E73" s="168">
        <f>E74+E75+E76+E77+E78+E79</f>
        <v>0</v>
      </c>
      <c r="F73" s="168">
        <f>F74+F75+F76+F77+F78+F79</f>
        <v>0</v>
      </c>
    </row>
    <row r="74" spans="1:6" s="7" customFormat="1" ht="24.75" x14ac:dyDescent="0.25">
      <c r="A74" s="174"/>
      <c r="B74" s="175" t="s">
        <v>487</v>
      </c>
      <c r="C74" s="159"/>
      <c r="D74" s="159"/>
      <c r="E74" s="159"/>
      <c r="F74" s="159"/>
    </row>
    <row r="75" spans="1:6" s="7" customFormat="1" ht="24.75" x14ac:dyDescent="0.25">
      <c r="A75" s="174"/>
      <c r="B75" s="175" t="s">
        <v>488</v>
      </c>
      <c r="C75" s="159"/>
      <c r="D75" s="159"/>
      <c r="E75" s="159"/>
      <c r="F75" s="159"/>
    </row>
    <row r="76" spans="1:6" s="7" customFormat="1" ht="36" x14ac:dyDescent="0.25">
      <c r="A76" s="174"/>
      <c r="B76" s="175" t="s">
        <v>489</v>
      </c>
      <c r="C76" s="159"/>
      <c r="D76" s="159"/>
      <c r="E76" s="159"/>
      <c r="F76" s="159"/>
    </row>
    <row r="77" spans="1:6" s="7" customFormat="1" ht="46.5" customHeight="1" x14ac:dyDescent="0.25">
      <c r="A77" s="174"/>
      <c r="B77" s="175" t="s">
        <v>490</v>
      </c>
      <c r="C77" s="159"/>
      <c r="D77" s="159"/>
      <c r="E77" s="159"/>
      <c r="F77" s="159"/>
    </row>
    <row r="78" spans="1:6" s="7" customFormat="1" ht="24.75" x14ac:dyDescent="0.25">
      <c r="A78" s="174"/>
      <c r="B78" s="175" t="s">
        <v>491</v>
      </c>
      <c r="C78" s="159"/>
      <c r="D78" s="159"/>
      <c r="E78" s="159"/>
      <c r="F78" s="159"/>
    </row>
    <row r="79" spans="1:6" s="7" customFormat="1" x14ac:dyDescent="0.25">
      <c r="A79" s="174"/>
      <c r="B79" s="175" t="s">
        <v>492</v>
      </c>
      <c r="C79" s="159"/>
      <c r="D79" s="159"/>
      <c r="E79" s="159"/>
      <c r="F79" s="159"/>
    </row>
    <row r="80" spans="1:6" s="7" customFormat="1" x14ac:dyDescent="0.25">
      <c r="A80" s="158">
        <v>7225</v>
      </c>
      <c r="B80" s="158" t="s">
        <v>112</v>
      </c>
      <c r="C80" s="159"/>
      <c r="D80" s="159"/>
      <c r="E80" s="159"/>
      <c r="F80" s="159"/>
    </row>
    <row r="81" spans="1:6" s="8" customFormat="1" ht="15" customHeight="1" x14ac:dyDescent="0.25">
      <c r="A81" s="156">
        <v>723</v>
      </c>
      <c r="B81" s="156" t="s">
        <v>493</v>
      </c>
      <c r="C81" s="157">
        <f>C82+C83</f>
        <v>0</v>
      </c>
      <c r="D81" s="157">
        <f>D82+D83</f>
        <v>0</v>
      </c>
      <c r="E81" s="157">
        <f>E82+E83</f>
        <v>0</v>
      </c>
      <c r="F81" s="157">
        <f>F82+F83</f>
        <v>0</v>
      </c>
    </row>
    <row r="82" spans="1:6" s="7" customFormat="1" ht="24.75" x14ac:dyDescent="0.25">
      <c r="A82" s="174"/>
      <c r="B82" s="175" t="s">
        <v>494</v>
      </c>
      <c r="C82" s="159"/>
      <c r="D82" s="159"/>
      <c r="E82" s="159"/>
      <c r="F82" s="159"/>
    </row>
    <row r="83" spans="1:6" s="7" customFormat="1" ht="36.75" x14ac:dyDescent="0.25">
      <c r="A83" s="174"/>
      <c r="B83" s="175" t="s">
        <v>495</v>
      </c>
      <c r="C83" s="159"/>
      <c r="D83" s="159"/>
      <c r="E83" s="159"/>
      <c r="F83" s="159"/>
    </row>
    <row r="84" spans="1:6" s="8" customFormat="1" ht="23.25" x14ac:dyDescent="0.25">
      <c r="A84" s="160">
        <v>728</v>
      </c>
      <c r="B84" s="156" t="s">
        <v>496</v>
      </c>
      <c r="C84" s="157">
        <f>C85+C93</f>
        <v>0</v>
      </c>
      <c r="D84" s="157">
        <f>D85+D93</f>
        <v>0</v>
      </c>
      <c r="E84" s="157">
        <f>E85+E93</f>
        <v>0</v>
      </c>
      <c r="F84" s="157">
        <f>F85+F93</f>
        <v>0</v>
      </c>
    </row>
    <row r="85" spans="1:6" s="7" customFormat="1" ht="24" x14ac:dyDescent="0.25">
      <c r="A85" s="158">
        <v>7281</v>
      </c>
      <c r="B85" s="158" t="s">
        <v>497</v>
      </c>
      <c r="C85" s="168">
        <f>C86+C87+C88+C89+C90+C91+C92</f>
        <v>0</v>
      </c>
      <c r="D85" s="168">
        <f>D86+D87+D88+D89+D90+D91+D92</f>
        <v>0</v>
      </c>
      <c r="E85" s="168">
        <f>E86+E87+E88+E89+E90+E91+E92</f>
        <v>0</v>
      </c>
      <c r="F85" s="168">
        <f>F86+F87+F88+F89+F90+F91+F92</f>
        <v>0</v>
      </c>
    </row>
    <row r="86" spans="1:6" s="7" customFormat="1" x14ac:dyDescent="0.25">
      <c r="A86" s="174"/>
      <c r="B86" s="175" t="s">
        <v>498</v>
      </c>
      <c r="C86" s="159"/>
      <c r="D86" s="159"/>
      <c r="E86" s="159"/>
      <c r="F86" s="159"/>
    </row>
    <row r="87" spans="1:6" s="7" customFormat="1" ht="26.25" customHeight="1" x14ac:dyDescent="0.25">
      <c r="A87" s="174"/>
      <c r="B87" s="175" t="s">
        <v>499</v>
      </c>
      <c r="C87" s="159"/>
      <c r="D87" s="159"/>
      <c r="E87" s="159"/>
      <c r="F87" s="159"/>
    </row>
    <row r="88" spans="1:6" s="7" customFormat="1" ht="24.75" x14ac:dyDescent="0.25">
      <c r="A88" s="174"/>
      <c r="B88" s="175" t="s">
        <v>500</v>
      </c>
      <c r="C88" s="159"/>
      <c r="D88" s="159"/>
      <c r="E88" s="159"/>
      <c r="F88" s="159"/>
    </row>
    <row r="89" spans="1:6" s="7" customFormat="1" ht="24.75" x14ac:dyDescent="0.25">
      <c r="A89" s="174"/>
      <c r="B89" s="175" t="s">
        <v>501</v>
      </c>
      <c r="C89" s="159"/>
      <c r="D89" s="159"/>
      <c r="E89" s="159"/>
      <c r="F89" s="159"/>
    </row>
    <row r="90" spans="1:6" s="7" customFormat="1" ht="36" x14ac:dyDescent="0.25">
      <c r="A90" s="174"/>
      <c r="B90" s="175" t="s">
        <v>502</v>
      </c>
      <c r="C90" s="159"/>
      <c r="D90" s="159"/>
      <c r="E90" s="159"/>
      <c r="F90" s="159"/>
    </row>
    <row r="91" spans="1:6" s="7" customFormat="1" ht="24.75" x14ac:dyDescent="0.25">
      <c r="A91" s="174"/>
      <c r="B91" s="175" t="s">
        <v>503</v>
      </c>
      <c r="C91" s="159"/>
      <c r="D91" s="159"/>
      <c r="E91" s="159"/>
      <c r="F91" s="159"/>
    </row>
    <row r="92" spans="1:6" s="7" customFormat="1" ht="36" x14ac:dyDescent="0.25">
      <c r="A92" s="174"/>
      <c r="B92" s="175" t="s">
        <v>504</v>
      </c>
      <c r="C92" s="159"/>
      <c r="D92" s="159"/>
      <c r="E92" s="159"/>
      <c r="F92" s="159"/>
    </row>
    <row r="93" spans="1:6" s="7" customFormat="1" ht="24" x14ac:dyDescent="0.25">
      <c r="A93" s="158">
        <v>7282</v>
      </c>
      <c r="B93" s="158" t="s">
        <v>505</v>
      </c>
      <c r="C93" s="168">
        <f>C94+C95+C96+C97+C98+C99</f>
        <v>0</v>
      </c>
      <c r="D93" s="168">
        <f>D94+D95+D96+D97+D98+D99</f>
        <v>0</v>
      </c>
      <c r="E93" s="168">
        <f>E94+E95+E96+E97+E98+E99</f>
        <v>0</v>
      </c>
      <c r="F93" s="168">
        <f>F94+F95+F96+F97+F98+F99</f>
        <v>0</v>
      </c>
    </row>
    <row r="94" spans="1:6" s="8" customFormat="1" ht="15.75" customHeight="1" x14ac:dyDescent="0.25">
      <c r="A94" s="174"/>
      <c r="B94" s="175" t="s">
        <v>506</v>
      </c>
      <c r="C94" s="159"/>
      <c r="D94" s="159"/>
      <c r="E94" s="159"/>
      <c r="F94" s="159"/>
    </row>
    <row r="95" spans="1:6" s="7" customFormat="1" ht="24.75" x14ac:dyDescent="0.25">
      <c r="A95" s="174"/>
      <c r="B95" s="175" t="s">
        <v>507</v>
      </c>
      <c r="C95" s="159"/>
      <c r="D95" s="159"/>
      <c r="E95" s="159"/>
      <c r="F95" s="159"/>
    </row>
    <row r="96" spans="1:6" s="7" customFormat="1" ht="24.75" x14ac:dyDescent="0.25">
      <c r="A96" s="174"/>
      <c r="B96" s="175" t="s">
        <v>508</v>
      </c>
      <c r="C96" s="159"/>
      <c r="D96" s="159"/>
      <c r="E96" s="159"/>
      <c r="F96" s="159"/>
    </row>
    <row r="97" spans="1:6" s="7" customFormat="1" ht="36" x14ac:dyDescent="0.25">
      <c r="A97" s="174"/>
      <c r="B97" s="175" t="s">
        <v>509</v>
      </c>
      <c r="C97" s="159"/>
      <c r="D97" s="159"/>
      <c r="E97" s="159"/>
      <c r="F97" s="159"/>
    </row>
    <row r="98" spans="1:6" s="7" customFormat="1" ht="24.75" x14ac:dyDescent="0.25">
      <c r="A98" s="174"/>
      <c r="B98" s="175" t="s">
        <v>510</v>
      </c>
      <c r="C98" s="159"/>
      <c r="D98" s="159"/>
      <c r="E98" s="159"/>
      <c r="F98" s="159"/>
    </row>
    <row r="99" spans="1:6" s="7" customFormat="1" ht="36" x14ac:dyDescent="0.25">
      <c r="A99" s="174"/>
      <c r="B99" s="175" t="s">
        <v>511</v>
      </c>
      <c r="C99" s="159"/>
      <c r="D99" s="159"/>
      <c r="E99" s="159"/>
      <c r="F99" s="159"/>
    </row>
    <row r="100" spans="1:6" s="8" customFormat="1" x14ac:dyDescent="0.25">
      <c r="A100" s="156">
        <v>729</v>
      </c>
      <c r="B100" s="156" t="s">
        <v>131</v>
      </c>
      <c r="C100" s="164"/>
      <c r="D100" s="164"/>
      <c r="E100" s="164"/>
      <c r="F100" s="164"/>
    </row>
    <row r="101" spans="1:6" s="8" customFormat="1" x14ac:dyDescent="0.25">
      <c r="A101" s="156">
        <v>73</v>
      </c>
      <c r="B101" s="156" t="s">
        <v>30</v>
      </c>
      <c r="C101" s="157">
        <f>C102</f>
        <v>0</v>
      </c>
      <c r="D101" s="157">
        <f>D102</f>
        <v>0</v>
      </c>
      <c r="E101" s="157">
        <f>E102</f>
        <v>0</v>
      </c>
      <c r="F101" s="157">
        <f>F102</f>
        <v>0</v>
      </c>
    </row>
    <row r="102" spans="1:6" s="8" customFormat="1" ht="15" customHeight="1" x14ac:dyDescent="0.25">
      <c r="A102" s="156">
        <v>731</v>
      </c>
      <c r="B102" s="156" t="s">
        <v>132</v>
      </c>
      <c r="C102" s="157">
        <f>C103+C110</f>
        <v>0</v>
      </c>
      <c r="D102" s="157">
        <f>D103+D110</f>
        <v>0</v>
      </c>
      <c r="E102" s="157">
        <f>E103+E110</f>
        <v>0</v>
      </c>
      <c r="F102" s="157">
        <f>F103+F110</f>
        <v>0</v>
      </c>
    </row>
    <row r="103" spans="1:6" s="7" customFormat="1" x14ac:dyDescent="0.25">
      <c r="A103" s="158">
        <v>7311</v>
      </c>
      <c r="B103" s="158" t="s">
        <v>512</v>
      </c>
      <c r="C103" s="168">
        <f>C104+C105+C106+C107+C108+C109</f>
        <v>0</v>
      </c>
      <c r="D103" s="168">
        <f>D104+D105+D106+D107+D108+D109</f>
        <v>0</v>
      </c>
      <c r="E103" s="168">
        <f>E104+E105+E106+E107+E108+E109</f>
        <v>0</v>
      </c>
      <c r="F103" s="168">
        <f>F104+F105+F106+F107+F108+F109</f>
        <v>0</v>
      </c>
    </row>
    <row r="104" spans="1:6" s="7" customFormat="1" x14ac:dyDescent="0.25">
      <c r="A104" s="174"/>
      <c r="B104" s="175" t="s">
        <v>513</v>
      </c>
      <c r="C104" s="159"/>
      <c r="D104" s="159"/>
      <c r="E104" s="159"/>
      <c r="F104" s="159"/>
    </row>
    <row r="105" spans="1:6" s="7" customFormat="1" x14ac:dyDescent="0.25">
      <c r="A105" s="174"/>
      <c r="B105" s="175" t="s">
        <v>514</v>
      </c>
      <c r="C105" s="159"/>
      <c r="D105" s="159"/>
      <c r="E105" s="159"/>
      <c r="F105" s="159"/>
    </row>
    <row r="106" spans="1:6" s="7" customFormat="1" x14ac:dyDescent="0.25">
      <c r="A106" s="174"/>
      <c r="B106" s="175" t="s">
        <v>515</v>
      </c>
      <c r="C106" s="159"/>
      <c r="D106" s="159"/>
      <c r="E106" s="159"/>
      <c r="F106" s="159"/>
    </row>
    <row r="107" spans="1:6" s="7" customFormat="1" x14ac:dyDescent="0.25">
      <c r="A107" s="174"/>
      <c r="B107" s="175" t="s">
        <v>516</v>
      </c>
      <c r="C107" s="159"/>
      <c r="D107" s="159"/>
      <c r="E107" s="159"/>
      <c r="F107" s="159"/>
    </row>
    <row r="108" spans="1:6" s="8" customFormat="1" ht="24.75" x14ac:dyDescent="0.25">
      <c r="A108" s="174"/>
      <c r="B108" s="175" t="s">
        <v>517</v>
      </c>
      <c r="C108" s="159"/>
      <c r="D108" s="159"/>
      <c r="E108" s="159"/>
      <c r="F108" s="159"/>
    </row>
    <row r="109" spans="1:6" s="8" customFormat="1" ht="15" customHeight="1" x14ac:dyDescent="0.25">
      <c r="A109" s="174"/>
      <c r="B109" s="175" t="s">
        <v>518</v>
      </c>
      <c r="C109" s="176"/>
      <c r="D109" s="176"/>
      <c r="E109" s="176"/>
      <c r="F109" s="176"/>
    </row>
    <row r="110" spans="1:6" s="8" customFormat="1" ht="15" customHeight="1" x14ac:dyDescent="0.25">
      <c r="A110" s="158">
        <v>7312</v>
      </c>
      <c r="B110" s="158" t="s">
        <v>140</v>
      </c>
      <c r="C110" s="159"/>
      <c r="D110" s="159"/>
      <c r="E110" s="159"/>
      <c r="F110" s="159"/>
    </row>
    <row r="111" spans="1:6" s="8" customFormat="1" x14ac:dyDescent="0.25">
      <c r="A111" s="160">
        <v>78</v>
      </c>
      <c r="B111" s="156" t="s">
        <v>519</v>
      </c>
      <c r="C111" s="157">
        <f>C112+C118</f>
        <v>0</v>
      </c>
      <c r="D111" s="157">
        <f>D112+D118</f>
        <v>0</v>
      </c>
      <c r="E111" s="157">
        <f>E112+E118</f>
        <v>0</v>
      </c>
      <c r="F111" s="157">
        <f>F112+F118</f>
        <v>0</v>
      </c>
    </row>
    <row r="112" spans="1:6" s="8" customFormat="1" x14ac:dyDescent="0.25">
      <c r="A112" s="156">
        <v>787</v>
      </c>
      <c r="B112" s="156" t="s">
        <v>141</v>
      </c>
      <c r="C112" s="157">
        <f>C113+C114+C115+C116+C117</f>
        <v>0</v>
      </c>
      <c r="D112" s="157">
        <f>D113+D114+D115+D116+D117</f>
        <v>0</v>
      </c>
      <c r="E112" s="157">
        <f>E113+E114+E115+E116+E117</f>
        <v>0</v>
      </c>
      <c r="F112" s="157">
        <f>F113+F114+F115+F116+F117</f>
        <v>0</v>
      </c>
    </row>
    <row r="113" spans="1:6" s="7" customFormat="1" x14ac:dyDescent="0.25">
      <c r="A113" s="158">
        <v>7871</v>
      </c>
      <c r="B113" s="158" t="s">
        <v>142</v>
      </c>
      <c r="C113" s="159"/>
      <c r="D113" s="159"/>
      <c r="E113" s="159"/>
      <c r="F113" s="159"/>
    </row>
    <row r="114" spans="1:6" s="7" customFormat="1" x14ac:dyDescent="0.25">
      <c r="A114" s="158">
        <v>7872</v>
      </c>
      <c r="B114" s="158" t="s">
        <v>143</v>
      </c>
      <c r="C114" s="159"/>
      <c r="D114" s="159"/>
      <c r="E114" s="159"/>
      <c r="F114" s="159"/>
    </row>
    <row r="115" spans="1:6" s="7" customFormat="1" x14ac:dyDescent="0.25">
      <c r="A115" s="158">
        <v>7873</v>
      </c>
      <c r="B115" s="158" t="s">
        <v>144</v>
      </c>
      <c r="C115" s="159"/>
      <c r="D115" s="159"/>
      <c r="E115" s="159"/>
      <c r="F115" s="159"/>
    </row>
    <row r="116" spans="1:6" s="7" customFormat="1" x14ac:dyDescent="0.25">
      <c r="A116" s="158">
        <v>7874</v>
      </c>
      <c r="B116" s="158" t="s">
        <v>145</v>
      </c>
      <c r="C116" s="159"/>
      <c r="D116" s="159"/>
      <c r="E116" s="159"/>
      <c r="F116" s="159"/>
    </row>
    <row r="117" spans="1:6" s="7" customFormat="1" x14ac:dyDescent="0.25">
      <c r="A117" s="158">
        <v>7879</v>
      </c>
      <c r="B117" s="158" t="s">
        <v>146</v>
      </c>
      <c r="C117" s="159"/>
      <c r="D117" s="159"/>
      <c r="E117" s="159"/>
      <c r="F117" s="159"/>
    </row>
    <row r="118" spans="1:6" s="8" customFormat="1" x14ac:dyDescent="0.25">
      <c r="A118" s="160">
        <v>788</v>
      </c>
      <c r="B118" s="160" t="s">
        <v>147</v>
      </c>
      <c r="C118" s="164"/>
      <c r="D118" s="164"/>
      <c r="E118" s="164"/>
      <c r="F118" s="164"/>
    </row>
    <row r="119" spans="1:6" s="8" customFormat="1" x14ac:dyDescent="0.25">
      <c r="A119" s="177"/>
      <c r="B119" s="178" t="s">
        <v>154</v>
      </c>
      <c r="C119" s="155">
        <f>C120+C183+C191</f>
        <v>0</v>
      </c>
      <c r="D119" s="155">
        <f>D120+D183+D191</f>
        <v>0</v>
      </c>
      <c r="E119" s="155">
        <f>E120+E183+E191</f>
        <v>0</v>
      </c>
      <c r="F119" s="155">
        <f>F120+F183+F191</f>
        <v>0</v>
      </c>
    </row>
    <row r="120" spans="1:6" s="8" customFormat="1" x14ac:dyDescent="0.25">
      <c r="A120" s="156">
        <v>41</v>
      </c>
      <c r="B120" s="156" t="s">
        <v>155</v>
      </c>
      <c r="C120" s="157">
        <f>C121+C126+C130+C146+C147+C155+C158+C163+C178</f>
        <v>0</v>
      </c>
      <c r="D120" s="157">
        <f>D121+D126+D130+D146+D147+D155+D158+D163+D178</f>
        <v>0</v>
      </c>
      <c r="E120" s="157">
        <f>E121+E126+E130+E146+E147+E155+E158+E163+E178</f>
        <v>0</v>
      </c>
      <c r="F120" s="157">
        <f>F121+F126+F130+F146+F147+F155+F158+F163+F178</f>
        <v>0</v>
      </c>
    </row>
    <row r="121" spans="1:6" s="8" customFormat="1" x14ac:dyDescent="0.25">
      <c r="A121" s="156">
        <v>411</v>
      </c>
      <c r="B121" s="156" t="s">
        <v>520</v>
      </c>
      <c r="C121" s="157">
        <f>C122+C123+C124+C125</f>
        <v>0</v>
      </c>
      <c r="D121" s="157">
        <f>D122+D123+D124+D125</f>
        <v>0</v>
      </c>
      <c r="E121" s="157">
        <f>E122+E123+E124+E125</f>
        <v>0</v>
      </c>
      <c r="F121" s="157">
        <f>F122+F123+F124+F125</f>
        <v>0</v>
      </c>
    </row>
    <row r="122" spans="1:6" s="7" customFormat="1" x14ac:dyDescent="0.25">
      <c r="A122" s="158">
        <v>4111</v>
      </c>
      <c r="B122" s="158" t="s">
        <v>157</v>
      </c>
      <c r="C122" s="159"/>
      <c r="D122" s="159"/>
      <c r="E122" s="159"/>
      <c r="F122" s="159"/>
    </row>
    <row r="123" spans="1:6" s="7" customFormat="1" ht="23.25" x14ac:dyDescent="0.25">
      <c r="A123" s="158">
        <v>4112</v>
      </c>
      <c r="B123" s="158" t="s">
        <v>158</v>
      </c>
      <c r="C123" s="159"/>
      <c r="D123" s="159"/>
      <c r="E123" s="159"/>
      <c r="F123" s="159"/>
    </row>
    <row r="124" spans="1:6" s="7" customFormat="1" ht="23.25" x14ac:dyDescent="0.25">
      <c r="A124" s="158">
        <v>4113</v>
      </c>
      <c r="B124" s="158" t="s">
        <v>159</v>
      </c>
      <c r="C124" s="159"/>
      <c r="D124" s="159"/>
      <c r="E124" s="159"/>
      <c r="F124" s="159"/>
    </row>
    <row r="125" spans="1:6" s="8" customFormat="1" ht="15" customHeight="1" x14ac:dyDescent="0.25">
      <c r="A125" s="158">
        <v>4114</v>
      </c>
      <c r="B125" s="158" t="s">
        <v>160</v>
      </c>
      <c r="C125" s="159"/>
      <c r="D125" s="159"/>
      <c r="E125" s="159"/>
      <c r="F125" s="159"/>
    </row>
    <row r="126" spans="1:6" s="8" customFormat="1" x14ac:dyDescent="0.25">
      <c r="A126" s="156">
        <v>412</v>
      </c>
      <c r="B126" s="156" t="s">
        <v>521</v>
      </c>
      <c r="C126" s="157">
        <f>C127+C128+C129</f>
        <v>0</v>
      </c>
      <c r="D126" s="157">
        <f>D127+D128+D129</f>
        <v>0</v>
      </c>
      <c r="E126" s="157">
        <f>E127+E128+E129</f>
        <v>0</v>
      </c>
      <c r="F126" s="157">
        <f>F127+F128+F129</f>
        <v>0</v>
      </c>
    </row>
    <row r="127" spans="1:6" s="7" customFormat="1" ht="24.75" x14ac:dyDescent="0.25">
      <c r="A127" s="174"/>
      <c r="B127" s="175" t="s">
        <v>522</v>
      </c>
      <c r="C127" s="159"/>
      <c r="D127" s="159"/>
      <c r="E127" s="159"/>
      <c r="F127" s="159"/>
    </row>
    <row r="128" spans="1:6" s="7" customFormat="1" ht="24.75" x14ac:dyDescent="0.25">
      <c r="A128" s="174"/>
      <c r="B128" s="175" t="s">
        <v>523</v>
      </c>
      <c r="C128" s="159"/>
      <c r="D128" s="159"/>
      <c r="E128" s="159"/>
      <c r="F128" s="159"/>
    </row>
    <row r="129" spans="1:6" s="7" customFormat="1" ht="48" x14ac:dyDescent="0.25">
      <c r="A129" s="174"/>
      <c r="B129" s="175" t="s">
        <v>524</v>
      </c>
      <c r="C129" s="159"/>
      <c r="D129" s="159"/>
      <c r="E129" s="159"/>
      <c r="F129" s="159"/>
    </row>
    <row r="130" spans="1:6" s="8" customFormat="1" x14ac:dyDescent="0.25">
      <c r="A130" s="156">
        <v>413</v>
      </c>
      <c r="B130" s="156" t="s">
        <v>525</v>
      </c>
      <c r="C130" s="157">
        <f>C131+C134+C135+C140+C141+C142+C143</f>
        <v>0</v>
      </c>
      <c r="D130" s="157">
        <f>D131+D134+D135+D140+D141+D142+D143</f>
        <v>0</v>
      </c>
      <c r="E130" s="157">
        <f>E131+E134+E135+E140+E141+E142+E143</f>
        <v>0</v>
      </c>
      <c r="F130" s="157">
        <f>F131+F134+F135+F140+F141+F142+F143</f>
        <v>0</v>
      </c>
    </row>
    <row r="131" spans="1:6" s="8" customFormat="1" ht="15" customHeight="1" x14ac:dyDescent="0.25">
      <c r="A131" s="158">
        <v>4131</v>
      </c>
      <c r="B131" s="158" t="s">
        <v>526</v>
      </c>
      <c r="C131" s="168">
        <f>C132+C133</f>
        <v>0</v>
      </c>
      <c r="D131" s="168">
        <f>D132+D133</f>
        <v>0</v>
      </c>
      <c r="E131" s="168">
        <f>E132+E133</f>
        <v>0</v>
      </c>
      <c r="F131" s="168">
        <f>F132+F133</f>
        <v>0</v>
      </c>
    </row>
    <row r="132" spans="1:6" s="7" customFormat="1" ht="24.75" x14ac:dyDescent="0.25">
      <c r="A132" s="174"/>
      <c r="B132" s="175" t="s">
        <v>527</v>
      </c>
      <c r="C132" s="159"/>
      <c r="D132" s="159"/>
      <c r="E132" s="159"/>
      <c r="F132" s="159"/>
    </row>
    <row r="133" spans="1:6" s="7" customFormat="1" ht="24.75" x14ac:dyDescent="0.25">
      <c r="A133" s="174"/>
      <c r="B133" s="175" t="s">
        <v>528</v>
      </c>
      <c r="C133" s="159"/>
      <c r="D133" s="159"/>
      <c r="E133" s="159"/>
      <c r="F133" s="159"/>
    </row>
    <row r="134" spans="1:6" s="7" customFormat="1" x14ac:dyDescent="0.25">
      <c r="A134" s="158">
        <v>4132</v>
      </c>
      <c r="B134" s="158" t="s">
        <v>168</v>
      </c>
      <c r="C134" s="159"/>
      <c r="D134" s="159"/>
      <c r="E134" s="159"/>
      <c r="F134" s="159"/>
    </row>
    <row r="135" spans="1:6" s="7" customFormat="1" ht="24" x14ac:dyDescent="0.25">
      <c r="A135" s="158">
        <v>4133</v>
      </c>
      <c r="B135" s="158" t="s">
        <v>529</v>
      </c>
      <c r="C135" s="168">
        <f>C136+C137+C138+C139</f>
        <v>0</v>
      </c>
      <c r="D135" s="168">
        <f>D136+D137+D138+D139</f>
        <v>0</v>
      </c>
      <c r="E135" s="168">
        <f>E136+E137+E138+E139</f>
        <v>0</v>
      </c>
      <c r="F135" s="168">
        <f>F136+F137+F138+F139</f>
        <v>0</v>
      </c>
    </row>
    <row r="136" spans="1:6" s="7" customFormat="1" ht="24.75" x14ac:dyDescent="0.25">
      <c r="A136" s="174"/>
      <c r="B136" s="175" t="s">
        <v>530</v>
      </c>
      <c r="C136" s="159"/>
      <c r="D136" s="159"/>
      <c r="E136" s="159"/>
      <c r="F136" s="159"/>
    </row>
    <row r="137" spans="1:6" s="8" customFormat="1" ht="36" x14ac:dyDescent="0.25">
      <c r="A137" s="174"/>
      <c r="B137" s="175" t="s">
        <v>531</v>
      </c>
      <c r="C137" s="159"/>
      <c r="D137" s="159"/>
      <c r="E137" s="159"/>
      <c r="F137" s="159"/>
    </row>
    <row r="138" spans="1:6" s="8" customFormat="1" ht="24.75" x14ac:dyDescent="0.25">
      <c r="A138" s="174"/>
      <c r="B138" s="175" t="s">
        <v>532</v>
      </c>
      <c r="C138" s="159"/>
      <c r="D138" s="159"/>
      <c r="E138" s="159"/>
      <c r="F138" s="159"/>
    </row>
    <row r="139" spans="1:6" s="7" customFormat="1" ht="25.5" x14ac:dyDescent="0.25">
      <c r="A139" s="174"/>
      <c r="B139" s="175" t="s">
        <v>533</v>
      </c>
      <c r="C139" s="159"/>
      <c r="D139" s="159"/>
      <c r="E139" s="159"/>
      <c r="F139" s="159"/>
    </row>
    <row r="140" spans="1:6" s="7" customFormat="1" ht="23.25" x14ac:dyDescent="0.25">
      <c r="A140" s="158">
        <v>4134</v>
      </c>
      <c r="B140" s="158" t="s">
        <v>174</v>
      </c>
      <c r="C140" s="159"/>
      <c r="D140" s="159"/>
      <c r="E140" s="159"/>
      <c r="F140" s="159"/>
    </row>
    <row r="141" spans="1:6" s="7" customFormat="1" x14ac:dyDescent="0.25">
      <c r="A141" s="158">
        <v>4137</v>
      </c>
      <c r="B141" s="158" t="s">
        <v>175</v>
      </c>
      <c r="C141" s="159"/>
      <c r="D141" s="159"/>
      <c r="E141" s="159"/>
      <c r="F141" s="159"/>
    </row>
    <row r="142" spans="1:6" s="7" customFormat="1" ht="23.25" x14ac:dyDescent="0.25">
      <c r="A142" s="158">
        <v>4138</v>
      </c>
      <c r="B142" s="158" t="s">
        <v>176</v>
      </c>
      <c r="C142" s="159"/>
      <c r="D142" s="159"/>
      <c r="E142" s="159"/>
      <c r="F142" s="159"/>
    </row>
    <row r="143" spans="1:6" s="7" customFormat="1" x14ac:dyDescent="0.25">
      <c r="A143" s="158">
        <v>4139</v>
      </c>
      <c r="B143" s="158" t="s">
        <v>534</v>
      </c>
      <c r="C143" s="168">
        <f>C144+C145</f>
        <v>0</v>
      </c>
      <c r="D143" s="168">
        <f>D144+D145</f>
        <v>0</v>
      </c>
      <c r="E143" s="168">
        <f>E144+E145</f>
        <v>0</v>
      </c>
      <c r="F143" s="168">
        <f>F144+F145</f>
        <v>0</v>
      </c>
    </row>
    <row r="144" spans="1:6" s="7" customFormat="1" x14ac:dyDescent="0.25">
      <c r="A144" s="174"/>
      <c r="B144" s="175" t="s">
        <v>535</v>
      </c>
      <c r="C144" s="159"/>
      <c r="D144" s="159"/>
      <c r="E144" s="159"/>
      <c r="F144" s="159"/>
    </row>
    <row r="145" spans="1:6" s="7" customFormat="1" ht="24.75" x14ac:dyDescent="0.25">
      <c r="A145" s="174"/>
      <c r="B145" s="175" t="s">
        <v>685</v>
      </c>
      <c r="C145" s="159"/>
      <c r="D145" s="159"/>
      <c r="E145" s="159"/>
      <c r="F145" s="159"/>
    </row>
    <row r="146" spans="1:6" s="8" customFormat="1" x14ac:dyDescent="0.25">
      <c r="A146" s="156">
        <v>414</v>
      </c>
      <c r="B146" s="156" t="s">
        <v>180</v>
      </c>
      <c r="C146" s="164"/>
      <c r="D146" s="164"/>
      <c r="E146" s="164"/>
      <c r="F146" s="164"/>
    </row>
    <row r="147" spans="1:6" s="8" customFormat="1" x14ac:dyDescent="0.25">
      <c r="A147" s="156">
        <v>415</v>
      </c>
      <c r="B147" s="156" t="s">
        <v>181</v>
      </c>
      <c r="C147" s="157">
        <f>C148+C152</f>
        <v>0</v>
      </c>
      <c r="D147" s="157">
        <f>D148+D152</f>
        <v>0</v>
      </c>
      <c r="E147" s="157">
        <f>E148+E152</f>
        <v>0</v>
      </c>
      <c r="F147" s="157">
        <f>F148+F152</f>
        <v>0</v>
      </c>
    </row>
    <row r="148" spans="1:6" s="7" customFormat="1" x14ac:dyDescent="0.25">
      <c r="A148" s="158">
        <v>4151</v>
      </c>
      <c r="B148" s="158" t="s">
        <v>536</v>
      </c>
      <c r="C148" s="168">
        <f>C149+C150+C151</f>
        <v>0</v>
      </c>
      <c r="D148" s="168">
        <f>D149+D150+D151</f>
        <v>0</v>
      </c>
      <c r="E148" s="168">
        <f>E149+E150+E151</f>
        <v>0</v>
      </c>
      <c r="F148" s="168">
        <f>F149+F150+F151</f>
        <v>0</v>
      </c>
    </row>
    <row r="149" spans="1:6" s="7" customFormat="1" ht="15" customHeight="1" x14ac:dyDescent="0.25">
      <c r="A149" s="174"/>
      <c r="B149" s="175" t="s">
        <v>537</v>
      </c>
      <c r="C149" s="159"/>
      <c r="D149" s="159"/>
      <c r="E149" s="159"/>
      <c r="F149" s="159"/>
    </row>
    <row r="150" spans="1:6" s="7" customFormat="1" ht="24.75" x14ac:dyDescent="0.25">
      <c r="A150" s="174"/>
      <c r="B150" s="175" t="s">
        <v>686</v>
      </c>
      <c r="C150" s="159"/>
      <c r="D150" s="159"/>
      <c r="E150" s="159"/>
      <c r="F150" s="159"/>
    </row>
    <row r="151" spans="1:6" s="7" customFormat="1" x14ac:dyDescent="0.25">
      <c r="A151" s="174"/>
      <c r="B151" s="175" t="s">
        <v>538</v>
      </c>
      <c r="C151" s="159"/>
      <c r="D151" s="159"/>
      <c r="E151" s="159"/>
      <c r="F151" s="159"/>
    </row>
    <row r="152" spans="1:6" s="7" customFormat="1" x14ac:dyDescent="0.25">
      <c r="A152" s="158">
        <v>4152</v>
      </c>
      <c r="B152" s="158" t="s">
        <v>539</v>
      </c>
      <c r="C152" s="168">
        <f>C153+C154</f>
        <v>0</v>
      </c>
      <c r="D152" s="168">
        <f>D153+D154</f>
        <v>0</v>
      </c>
      <c r="E152" s="168">
        <f>E153+E154</f>
        <v>0</v>
      </c>
      <c r="F152" s="168">
        <f>F153+F154</f>
        <v>0</v>
      </c>
    </row>
    <row r="153" spans="1:6" s="7" customFormat="1" ht="15" customHeight="1" x14ac:dyDescent="0.25">
      <c r="A153" s="174"/>
      <c r="B153" s="175" t="s">
        <v>540</v>
      </c>
      <c r="C153" s="159"/>
      <c r="D153" s="159"/>
      <c r="E153" s="159"/>
      <c r="F153" s="159"/>
    </row>
    <row r="154" spans="1:6" s="7" customFormat="1" x14ac:dyDescent="0.25">
      <c r="A154" s="174"/>
      <c r="B154" s="175" t="s">
        <v>541</v>
      </c>
      <c r="C154" s="159"/>
      <c r="D154" s="159"/>
      <c r="E154" s="159"/>
      <c r="F154" s="159"/>
    </row>
    <row r="155" spans="1:6" s="8" customFormat="1" ht="24" x14ac:dyDescent="0.25">
      <c r="A155" s="156">
        <v>416</v>
      </c>
      <c r="B155" s="156" t="s">
        <v>542</v>
      </c>
      <c r="C155" s="157">
        <f>C156+C157</f>
        <v>0</v>
      </c>
      <c r="D155" s="157">
        <f>D156+D157</f>
        <v>0</v>
      </c>
      <c r="E155" s="157">
        <f>E156+E157</f>
        <v>0</v>
      </c>
      <c r="F155" s="157">
        <f>F156+F157</f>
        <v>0</v>
      </c>
    </row>
    <row r="156" spans="1:6" s="7" customFormat="1" ht="36" x14ac:dyDescent="0.25">
      <c r="A156" s="174"/>
      <c r="B156" s="175" t="s">
        <v>543</v>
      </c>
      <c r="C156" s="159"/>
      <c r="D156" s="159"/>
      <c r="E156" s="159"/>
      <c r="F156" s="159"/>
    </row>
    <row r="157" spans="1:6" s="7" customFormat="1" ht="26.25" customHeight="1" x14ac:dyDescent="0.25">
      <c r="A157" s="174"/>
      <c r="B157" s="175" t="s">
        <v>544</v>
      </c>
      <c r="C157" s="159"/>
      <c r="D157" s="159"/>
      <c r="E157" s="159"/>
      <c r="F157" s="159"/>
    </row>
    <row r="158" spans="1:6" s="8" customFormat="1" ht="23.25" x14ac:dyDescent="0.25">
      <c r="A158" s="156">
        <v>417</v>
      </c>
      <c r="B158" s="156" t="s">
        <v>192</v>
      </c>
      <c r="C158" s="157">
        <f>C159+C160+C161+C162</f>
        <v>0</v>
      </c>
      <c r="D158" s="157">
        <f>D159+D160+D161+D162</f>
        <v>0</v>
      </c>
      <c r="E158" s="157">
        <f>E159+E160+E161+E162</f>
        <v>0</v>
      </c>
      <c r="F158" s="157">
        <f>F159+F160+F161+F162</f>
        <v>0</v>
      </c>
    </row>
    <row r="159" spans="1:6" s="7" customFormat="1" x14ac:dyDescent="0.25">
      <c r="A159" s="158">
        <v>4171</v>
      </c>
      <c r="B159" s="158" t="s">
        <v>193</v>
      </c>
      <c r="C159" s="159"/>
      <c r="D159" s="159"/>
      <c r="E159" s="159"/>
      <c r="F159" s="159"/>
    </row>
    <row r="160" spans="1:6" s="7" customFormat="1" x14ac:dyDescent="0.25">
      <c r="A160" s="158">
        <v>4172</v>
      </c>
      <c r="B160" s="158" t="s">
        <v>194</v>
      </c>
      <c r="C160" s="159"/>
      <c r="D160" s="159"/>
      <c r="E160" s="159"/>
      <c r="F160" s="159"/>
    </row>
    <row r="161" spans="1:6" s="8" customFormat="1" x14ac:dyDescent="0.25">
      <c r="A161" s="158">
        <v>4173</v>
      </c>
      <c r="B161" s="158" t="s">
        <v>195</v>
      </c>
      <c r="C161" s="159"/>
      <c r="D161" s="159"/>
      <c r="E161" s="159"/>
      <c r="F161" s="159"/>
    </row>
    <row r="162" spans="1:6" s="7" customFormat="1" x14ac:dyDescent="0.25">
      <c r="A162" s="158">
        <v>4174</v>
      </c>
      <c r="B162" s="158" t="s">
        <v>196</v>
      </c>
      <c r="C162" s="159"/>
      <c r="D162" s="159"/>
      <c r="E162" s="159"/>
      <c r="F162" s="159"/>
    </row>
    <row r="163" spans="1:6" s="8" customFormat="1" ht="23.25" x14ac:dyDescent="0.25">
      <c r="A163" s="156">
        <v>418</v>
      </c>
      <c r="B163" s="156" t="s">
        <v>197</v>
      </c>
      <c r="C163" s="157">
        <f>C164+C171+C172+C177</f>
        <v>0</v>
      </c>
      <c r="D163" s="157">
        <f>D164+D171+D172+D177</f>
        <v>0</v>
      </c>
      <c r="E163" s="157">
        <f>E164+E171+E172+E177</f>
        <v>0</v>
      </c>
      <c r="F163" s="157">
        <f>F164+F171+F172+F177</f>
        <v>0</v>
      </c>
    </row>
    <row r="164" spans="1:6" s="7" customFormat="1" ht="24" x14ac:dyDescent="0.25">
      <c r="A164" s="158">
        <v>4181</v>
      </c>
      <c r="B164" s="158" t="s">
        <v>545</v>
      </c>
      <c r="C164" s="168">
        <f>C165+C166+C167+C168+C169+C170</f>
        <v>0</v>
      </c>
      <c r="D164" s="168">
        <f>D165+D166+D167+D168+D169+D170</f>
        <v>0</v>
      </c>
      <c r="E164" s="168">
        <f>E165+E166+E167+E168+E169+E170</f>
        <v>0</v>
      </c>
      <c r="F164" s="168">
        <f>F165+F166+F167+F168+F169+F170</f>
        <v>0</v>
      </c>
    </row>
    <row r="165" spans="1:6" s="7" customFormat="1" ht="24.75" x14ac:dyDescent="0.25">
      <c r="A165" s="174"/>
      <c r="B165" s="175" t="s">
        <v>546</v>
      </c>
      <c r="C165" s="159"/>
      <c r="D165" s="159"/>
      <c r="E165" s="159"/>
      <c r="F165" s="159"/>
    </row>
    <row r="166" spans="1:6" s="7" customFormat="1" ht="24.75" x14ac:dyDescent="0.25">
      <c r="A166" s="174"/>
      <c r="B166" s="175" t="s">
        <v>547</v>
      </c>
      <c r="C166" s="159"/>
      <c r="D166" s="159"/>
      <c r="E166" s="159"/>
      <c r="F166" s="159"/>
    </row>
    <row r="167" spans="1:6" s="7" customFormat="1" ht="24.75" x14ac:dyDescent="0.25">
      <c r="A167" s="174"/>
      <c r="B167" s="175" t="s">
        <v>548</v>
      </c>
      <c r="C167" s="159"/>
      <c r="D167" s="159"/>
      <c r="E167" s="159"/>
      <c r="F167" s="159"/>
    </row>
    <row r="168" spans="1:6" s="7" customFormat="1" ht="24.75" x14ac:dyDescent="0.25">
      <c r="A168" s="174"/>
      <c r="B168" s="175" t="s">
        <v>549</v>
      </c>
      <c r="C168" s="159"/>
      <c r="D168" s="159"/>
      <c r="E168" s="159"/>
      <c r="F168" s="159"/>
    </row>
    <row r="169" spans="1:6" s="7" customFormat="1" ht="24" customHeight="1" x14ac:dyDescent="0.25">
      <c r="A169" s="174"/>
      <c r="B169" s="175" t="s">
        <v>550</v>
      </c>
      <c r="C169" s="159"/>
      <c r="D169" s="159"/>
      <c r="E169" s="159"/>
      <c r="F169" s="159"/>
    </row>
    <row r="170" spans="1:6" s="7" customFormat="1" ht="24.75" customHeight="1" x14ac:dyDescent="0.25">
      <c r="A170" s="174"/>
      <c r="B170" s="175" t="s">
        <v>551</v>
      </c>
      <c r="C170" s="159"/>
      <c r="D170" s="159"/>
      <c r="E170" s="159"/>
      <c r="F170" s="159"/>
    </row>
    <row r="171" spans="1:6" s="7" customFormat="1" x14ac:dyDescent="0.25">
      <c r="A171" s="158">
        <v>4182</v>
      </c>
      <c r="B171" s="158" t="s">
        <v>205</v>
      </c>
      <c r="C171" s="159"/>
      <c r="D171" s="159"/>
      <c r="E171" s="159"/>
      <c r="F171" s="159"/>
    </row>
    <row r="172" spans="1:6" s="7" customFormat="1" ht="24" x14ac:dyDescent="0.25">
      <c r="A172" s="158">
        <v>4183</v>
      </c>
      <c r="B172" s="158" t="s">
        <v>552</v>
      </c>
      <c r="C172" s="168">
        <f>C173+C174+C175+C176</f>
        <v>0</v>
      </c>
      <c r="D172" s="168">
        <f>D173+D174+D175+D176</f>
        <v>0</v>
      </c>
      <c r="E172" s="168">
        <f>E173+E174+E175+E176</f>
        <v>0</v>
      </c>
      <c r="F172" s="168">
        <f>F173+F174+F175+F176</f>
        <v>0</v>
      </c>
    </row>
    <row r="173" spans="1:6" s="7" customFormat="1" ht="24.75" x14ac:dyDescent="0.25">
      <c r="A173" s="174"/>
      <c r="B173" s="175" t="s">
        <v>553</v>
      </c>
      <c r="C173" s="159"/>
      <c r="D173" s="159"/>
      <c r="E173" s="159"/>
      <c r="F173" s="159"/>
    </row>
    <row r="174" spans="1:6" s="7" customFormat="1" ht="24.75" x14ac:dyDescent="0.25">
      <c r="A174" s="174"/>
      <c r="B174" s="175" t="s">
        <v>554</v>
      </c>
      <c r="C174" s="159"/>
      <c r="D174" s="159"/>
      <c r="E174" s="159"/>
      <c r="F174" s="159"/>
    </row>
    <row r="175" spans="1:6" s="7" customFormat="1" ht="36" x14ac:dyDescent="0.25">
      <c r="A175" s="174"/>
      <c r="B175" s="175" t="s">
        <v>555</v>
      </c>
      <c r="C175" s="159"/>
      <c r="D175" s="159"/>
      <c r="E175" s="159"/>
      <c r="F175" s="159"/>
    </row>
    <row r="176" spans="1:6" s="7" customFormat="1" ht="24.75" x14ac:dyDescent="0.25">
      <c r="A176" s="174"/>
      <c r="B176" s="175" t="s">
        <v>556</v>
      </c>
      <c r="C176" s="159"/>
      <c r="D176" s="159"/>
      <c r="E176" s="159"/>
      <c r="F176" s="159"/>
    </row>
    <row r="177" spans="1:6" s="7" customFormat="1" x14ac:dyDescent="0.25">
      <c r="A177" s="158">
        <v>4184</v>
      </c>
      <c r="B177" s="158" t="s">
        <v>211</v>
      </c>
      <c r="C177" s="159"/>
      <c r="D177" s="159"/>
      <c r="E177" s="159"/>
      <c r="F177" s="159"/>
    </row>
    <row r="178" spans="1:6" s="8" customFormat="1" x14ac:dyDescent="0.25">
      <c r="A178" s="156">
        <v>419</v>
      </c>
      <c r="B178" s="156" t="s">
        <v>557</v>
      </c>
      <c r="C178" s="157">
        <f>C179+C180+C181+C182</f>
        <v>0</v>
      </c>
      <c r="D178" s="157">
        <f>D179+D180+D181+D182</f>
        <v>0</v>
      </c>
      <c r="E178" s="157">
        <f>E179+E180+E181+E182</f>
        <v>0</v>
      </c>
      <c r="F178" s="157">
        <f>F179+F180+F181+F182</f>
        <v>0</v>
      </c>
    </row>
    <row r="179" spans="1:6" s="7" customFormat="1" ht="24.75" x14ac:dyDescent="0.25">
      <c r="A179" s="174"/>
      <c r="B179" s="175" t="s">
        <v>558</v>
      </c>
      <c r="C179" s="159"/>
      <c r="D179" s="159"/>
      <c r="E179" s="159"/>
      <c r="F179" s="159"/>
    </row>
    <row r="180" spans="1:6" s="7" customFormat="1" ht="24.75" x14ac:dyDescent="0.25">
      <c r="A180" s="174"/>
      <c r="B180" s="175" t="s">
        <v>559</v>
      </c>
      <c r="C180" s="159"/>
      <c r="D180" s="159"/>
      <c r="E180" s="159"/>
      <c r="F180" s="159"/>
    </row>
    <row r="181" spans="1:6" s="7" customFormat="1" ht="24.75" x14ac:dyDescent="0.25">
      <c r="A181" s="174"/>
      <c r="B181" s="175" t="s">
        <v>560</v>
      </c>
      <c r="C181" s="159"/>
      <c r="D181" s="159"/>
      <c r="E181" s="159"/>
      <c r="F181" s="159"/>
    </row>
    <row r="182" spans="1:6" s="7" customFormat="1" ht="15" customHeight="1" x14ac:dyDescent="0.25">
      <c r="A182" s="174"/>
      <c r="B182" s="175" t="s">
        <v>561</v>
      </c>
      <c r="C182" s="159"/>
      <c r="D182" s="159"/>
      <c r="E182" s="159"/>
      <c r="F182" s="159"/>
    </row>
    <row r="183" spans="1:6" s="8" customFormat="1" x14ac:dyDescent="0.25">
      <c r="A183" s="156">
        <v>48</v>
      </c>
      <c r="B183" s="156" t="s">
        <v>217</v>
      </c>
      <c r="C183" s="157">
        <f>C184+C190</f>
        <v>0</v>
      </c>
      <c r="D183" s="157">
        <f>D184+D190</f>
        <v>0</v>
      </c>
      <c r="E183" s="157">
        <f>E184+E190</f>
        <v>0</v>
      </c>
      <c r="F183" s="157">
        <f>F184+F190</f>
        <v>0</v>
      </c>
    </row>
    <row r="184" spans="1:6" s="8" customFormat="1" x14ac:dyDescent="0.25">
      <c r="A184" s="156">
        <v>487</v>
      </c>
      <c r="B184" s="156" t="s">
        <v>141</v>
      </c>
      <c r="C184" s="157">
        <f>C185+C186+C187+C188+C189</f>
        <v>0</v>
      </c>
      <c r="D184" s="157">
        <f>D185+D186+D187+D188+D189</f>
        <v>0</v>
      </c>
      <c r="E184" s="157">
        <f>E185+E186+E187+E188+E189</f>
        <v>0</v>
      </c>
      <c r="F184" s="157">
        <f>F185+F186+F187+F188+F189</f>
        <v>0</v>
      </c>
    </row>
    <row r="185" spans="1:6" s="7" customFormat="1" x14ac:dyDescent="0.25">
      <c r="A185" s="158">
        <v>4871</v>
      </c>
      <c r="B185" s="158" t="s">
        <v>218</v>
      </c>
      <c r="C185" s="159"/>
      <c r="D185" s="159"/>
      <c r="E185" s="159"/>
      <c r="F185" s="159"/>
    </row>
    <row r="186" spans="1:6" s="7" customFormat="1" x14ac:dyDescent="0.25">
      <c r="A186" s="158">
        <v>4872</v>
      </c>
      <c r="B186" s="158" t="s">
        <v>219</v>
      </c>
      <c r="C186" s="159"/>
      <c r="D186" s="159"/>
      <c r="E186" s="159"/>
      <c r="F186" s="159"/>
    </row>
    <row r="187" spans="1:6" s="7" customFormat="1" x14ac:dyDescent="0.25">
      <c r="A187" s="158">
        <v>4873</v>
      </c>
      <c r="B187" s="158" t="s">
        <v>220</v>
      </c>
      <c r="C187" s="159"/>
      <c r="D187" s="159"/>
      <c r="E187" s="159"/>
      <c r="F187" s="159"/>
    </row>
    <row r="188" spans="1:6" s="7" customFormat="1" x14ac:dyDescent="0.25">
      <c r="A188" s="158">
        <v>4874</v>
      </c>
      <c r="B188" s="158" t="s">
        <v>221</v>
      </c>
      <c r="C188" s="159"/>
      <c r="D188" s="159"/>
      <c r="E188" s="159"/>
      <c r="F188" s="159"/>
    </row>
    <row r="189" spans="1:6" s="7" customFormat="1" x14ac:dyDescent="0.25">
      <c r="A189" s="158">
        <v>4879</v>
      </c>
      <c r="B189" s="158" t="s">
        <v>222</v>
      </c>
      <c r="C189" s="159"/>
      <c r="D189" s="159"/>
      <c r="E189" s="159"/>
      <c r="F189" s="159"/>
    </row>
    <row r="190" spans="1:6" s="8" customFormat="1" x14ac:dyDescent="0.25">
      <c r="A190" s="156">
        <v>488</v>
      </c>
      <c r="B190" s="156" t="s">
        <v>147</v>
      </c>
      <c r="C190" s="164"/>
      <c r="D190" s="159"/>
      <c r="E190" s="159"/>
      <c r="F190" s="159"/>
    </row>
    <row r="191" spans="1:6" s="8" customFormat="1" x14ac:dyDescent="0.25">
      <c r="A191" s="160" t="s">
        <v>31</v>
      </c>
      <c r="B191" s="160" t="s">
        <v>32</v>
      </c>
      <c r="C191" s="164"/>
      <c r="D191" s="164"/>
      <c r="E191" s="164"/>
      <c r="F191" s="164"/>
    </row>
    <row r="192" spans="1:6" s="8" customFormat="1" x14ac:dyDescent="0.25">
      <c r="A192" s="179"/>
      <c r="B192" s="154" t="s">
        <v>224</v>
      </c>
      <c r="C192" s="155">
        <f>C26-C119</f>
        <v>0</v>
      </c>
      <c r="D192" s="155">
        <f>D26-D119</f>
        <v>0</v>
      </c>
      <c r="E192" s="155">
        <f>E26-E119</f>
        <v>0</v>
      </c>
      <c r="F192" s="155">
        <f>F26-F119</f>
        <v>0</v>
      </c>
    </row>
    <row r="193" spans="1:6" s="8" customFormat="1" ht="23.25" x14ac:dyDescent="0.25">
      <c r="A193" s="179"/>
      <c r="B193" s="154" t="s">
        <v>459</v>
      </c>
      <c r="C193" s="180">
        <f>C194+C201-C219-C227</f>
        <v>0</v>
      </c>
      <c r="D193" s="180">
        <f>D194+D201-D219-D227</f>
        <v>0</v>
      </c>
      <c r="E193" s="180">
        <f>E194+E201-E219-E227</f>
        <v>0</v>
      </c>
      <c r="F193" s="180">
        <f>F194+F201-F219-F227</f>
        <v>0</v>
      </c>
    </row>
    <row r="194" spans="1:6" s="8" customFormat="1" ht="23.25" x14ac:dyDescent="0.25">
      <c r="A194" s="156">
        <v>81</v>
      </c>
      <c r="B194" s="156" t="s">
        <v>265</v>
      </c>
      <c r="C194" s="181">
        <f>C195+C196+C197+C198+C199+C200</f>
        <v>0</v>
      </c>
      <c r="D194" s="181">
        <f>D195+D196+D197+D198+D199+D200</f>
        <v>0</v>
      </c>
      <c r="E194" s="181">
        <f>E195+E196+E197+E198+E199+E200</f>
        <v>0</v>
      </c>
      <c r="F194" s="181">
        <f>F195+F196+F197+F198+F199+F200</f>
        <v>0</v>
      </c>
    </row>
    <row r="195" spans="1:6" x14ac:dyDescent="0.25">
      <c r="A195" s="158">
        <v>811</v>
      </c>
      <c r="B195" s="158" t="s">
        <v>33</v>
      </c>
      <c r="C195" s="182"/>
      <c r="D195" s="182"/>
      <c r="E195" s="182"/>
      <c r="F195" s="182"/>
    </row>
    <row r="196" spans="1:6" x14ac:dyDescent="0.25">
      <c r="A196" s="158">
        <v>812</v>
      </c>
      <c r="B196" s="158" t="s">
        <v>34</v>
      </c>
      <c r="C196" s="182"/>
      <c r="D196" s="182"/>
      <c r="E196" s="182"/>
      <c r="F196" s="182"/>
    </row>
    <row r="197" spans="1:6" x14ac:dyDescent="0.25">
      <c r="A197" s="158">
        <v>813</v>
      </c>
      <c r="B197" s="158" t="s">
        <v>35</v>
      </c>
      <c r="C197" s="182"/>
      <c r="D197" s="182"/>
      <c r="E197" s="182"/>
      <c r="F197" s="182"/>
    </row>
    <row r="198" spans="1:6" ht="23.25" x14ac:dyDescent="0.25">
      <c r="A198" s="158">
        <v>814</v>
      </c>
      <c r="B198" s="158" t="s">
        <v>47</v>
      </c>
      <c r="C198" s="182"/>
      <c r="D198" s="182"/>
      <c r="E198" s="182"/>
      <c r="F198" s="182"/>
    </row>
    <row r="199" spans="1:6" x14ac:dyDescent="0.25">
      <c r="A199" s="158">
        <v>815</v>
      </c>
      <c r="B199" s="158" t="s">
        <v>36</v>
      </c>
      <c r="C199" s="182"/>
      <c r="D199" s="182"/>
      <c r="E199" s="182"/>
      <c r="F199" s="182"/>
    </row>
    <row r="200" spans="1:6" ht="23.25" x14ac:dyDescent="0.25">
      <c r="A200" s="158">
        <v>816</v>
      </c>
      <c r="B200" s="158" t="s">
        <v>48</v>
      </c>
      <c r="C200" s="182"/>
      <c r="D200" s="182"/>
      <c r="E200" s="182"/>
      <c r="F200" s="182"/>
    </row>
    <row r="201" spans="1:6" s="8" customFormat="1" ht="23.25" x14ac:dyDescent="0.25">
      <c r="A201" s="156">
        <v>88</v>
      </c>
      <c r="B201" s="156" t="s">
        <v>562</v>
      </c>
      <c r="C201" s="181">
        <f>C202</f>
        <v>0</v>
      </c>
      <c r="D201" s="181">
        <f>D202</f>
        <v>0</v>
      </c>
      <c r="E201" s="181">
        <f>E202</f>
        <v>0</v>
      </c>
      <c r="F201" s="181">
        <f>F202</f>
        <v>0</v>
      </c>
    </row>
    <row r="202" spans="1:6" s="8" customFormat="1" ht="23.25" x14ac:dyDescent="0.25">
      <c r="A202" s="156">
        <v>881</v>
      </c>
      <c r="B202" s="156" t="s">
        <v>563</v>
      </c>
      <c r="C202" s="181">
        <f>C203+C211</f>
        <v>0</v>
      </c>
      <c r="D202" s="181">
        <f>D203+D211</f>
        <v>0</v>
      </c>
      <c r="E202" s="181">
        <f>E203+E211</f>
        <v>0</v>
      </c>
      <c r="F202" s="181">
        <f>F203+F211</f>
        <v>0</v>
      </c>
    </row>
    <row r="203" spans="1:6" ht="24" x14ac:dyDescent="0.25">
      <c r="A203" s="158">
        <v>8811</v>
      </c>
      <c r="B203" s="158" t="s">
        <v>564</v>
      </c>
      <c r="C203" s="183">
        <f>C204+C205+C206+C207+C208+C209+C210</f>
        <v>0</v>
      </c>
      <c r="D203" s="183">
        <f>D204+D205+D206+D207+D208+D209+D210</f>
        <v>0</v>
      </c>
      <c r="E203" s="183">
        <f>E204+E205+E206+E207+E208+E209+E210</f>
        <v>0</v>
      </c>
      <c r="F203" s="183">
        <f>F204+F205+F206+F207+F208+F209+F210</f>
        <v>0</v>
      </c>
    </row>
    <row r="204" spans="1:6" ht="24.75" x14ac:dyDescent="0.25">
      <c r="A204" s="174"/>
      <c r="B204" s="175" t="s">
        <v>565</v>
      </c>
      <c r="C204" s="182"/>
      <c r="D204" s="182"/>
      <c r="E204" s="182"/>
      <c r="F204" s="182"/>
    </row>
    <row r="205" spans="1:6" ht="24.75" x14ac:dyDescent="0.25">
      <c r="A205" s="174"/>
      <c r="B205" s="175" t="s">
        <v>566</v>
      </c>
      <c r="C205" s="182"/>
      <c r="D205" s="182"/>
      <c r="E205" s="182"/>
      <c r="F205" s="182"/>
    </row>
    <row r="206" spans="1:6" ht="24.75" x14ac:dyDescent="0.25">
      <c r="A206" s="174"/>
      <c r="B206" s="175" t="s">
        <v>567</v>
      </c>
      <c r="C206" s="182"/>
      <c r="D206" s="182"/>
      <c r="E206" s="182"/>
      <c r="F206" s="182"/>
    </row>
    <row r="207" spans="1:6" ht="36" x14ac:dyDescent="0.25">
      <c r="A207" s="174"/>
      <c r="B207" s="175" t="s">
        <v>568</v>
      </c>
      <c r="C207" s="182"/>
      <c r="D207" s="182"/>
      <c r="E207" s="182"/>
      <c r="F207" s="182"/>
    </row>
    <row r="208" spans="1:6" ht="24.75" x14ac:dyDescent="0.25">
      <c r="A208" s="174"/>
      <c r="B208" s="175" t="s">
        <v>569</v>
      </c>
      <c r="C208" s="182"/>
      <c r="D208" s="182"/>
      <c r="E208" s="182"/>
      <c r="F208" s="182"/>
    </row>
    <row r="209" spans="1:6" ht="36" x14ac:dyDescent="0.25">
      <c r="A209" s="174"/>
      <c r="B209" s="175" t="s">
        <v>570</v>
      </c>
      <c r="C209" s="182"/>
      <c r="D209" s="182"/>
      <c r="E209" s="182"/>
      <c r="F209" s="182"/>
    </row>
    <row r="210" spans="1:6" ht="24.75" x14ac:dyDescent="0.25">
      <c r="A210" s="174"/>
      <c r="B210" s="175" t="s">
        <v>571</v>
      </c>
      <c r="C210" s="182"/>
      <c r="D210" s="182"/>
      <c r="E210" s="182"/>
      <c r="F210" s="182"/>
    </row>
    <row r="211" spans="1:6" ht="26.25" customHeight="1" x14ac:dyDescent="0.25">
      <c r="A211" s="158">
        <v>8812</v>
      </c>
      <c r="B211" s="158" t="s">
        <v>572</v>
      </c>
      <c r="C211" s="183">
        <f>C212+C213+C214+C215+C216+C217+C218</f>
        <v>0</v>
      </c>
      <c r="D211" s="183">
        <f>D212+D213+D214+D215+D216+D217+D218</f>
        <v>0</v>
      </c>
      <c r="E211" s="183">
        <f>E212+E213+E214+E215+E216+E217+E218</f>
        <v>0</v>
      </c>
      <c r="F211" s="183">
        <f>F212+F213+F214+F215+F216+F217+F218</f>
        <v>0</v>
      </c>
    </row>
    <row r="212" spans="1:6" ht="36" x14ac:dyDescent="0.25">
      <c r="A212" s="166"/>
      <c r="B212" s="175" t="s">
        <v>573</v>
      </c>
      <c r="C212" s="182"/>
      <c r="D212" s="182"/>
      <c r="E212" s="182"/>
      <c r="F212" s="182"/>
    </row>
    <row r="213" spans="1:6" ht="24.75" x14ac:dyDescent="0.25">
      <c r="A213" s="166"/>
      <c r="B213" s="175" t="s">
        <v>574</v>
      </c>
      <c r="C213" s="182"/>
      <c r="D213" s="182"/>
      <c r="E213" s="182"/>
      <c r="F213" s="182"/>
    </row>
    <row r="214" spans="1:6" ht="36" x14ac:dyDescent="0.25">
      <c r="A214" s="166"/>
      <c r="B214" s="175" t="s">
        <v>575</v>
      </c>
      <c r="C214" s="182"/>
      <c r="D214" s="182"/>
      <c r="E214" s="182"/>
      <c r="F214" s="182"/>
    </row>
    <row r="215" spans="1:6" ht="47.25" x14ac:dyDescent="0.25">
      <c r="A215" s="166"/>
      <c r="B215" s="175" t="s">
        <v>576</v>
      </c>
      <c r="C215" s="182"/>
      <c r="D215" s="182"/>
      <c r="E215" s="182"/>
      <c r="F215" s="182"/>
    </row>
    <row r="216" spans="1:6" ht="26.25" customHeight="1" x14ac:dyDescent="0.25">
      <c r="A216" s="166"/>
      <c r="B216" s="175" t="s">
        <v>577</v>
      </c>
      <c r="C216" s="182"/>
      <c r="D216" s="182"/>
      <c r="E216" s="182"/>
      <c r="F216" s="182"/>
    </row>
    <row r="217" spans="1:6" ht="36.75" customHeight="1" x14ac:dyDescent="0.25">
      <c r="A217" s="166"/>
      <c r="B217" s="175" t="s">
        <v>578</v>
      </c>
      <c r="C217" s="182"/>
      <c r="D217" s="182"/>
      <c r="E217" s="182"/>
      <c r="F217" s="182"/>
    </row>
    <row r="218" spans="1:6" ht="36" x14ac:dyDescent="0.25">
      <c r="A218" s="166"/>
      <c r="B218" s="175" t="s">
        <v>579</v>
      </c>
      <c r="C218" s="182"/>
      <c r="D218" s="182"/>
      <c r="E218" s="182"/>
      <c r="F218" s="182"/>
    </row>
    <row r="219" spans="1:6" s="8" customFormat="1" ht="23.25" x14ac:dyDescent="0.25">
      <c r="A219" s="156">
        <v>51</v>
      </c>
      <c r="B219" s="156" t="s">
        <v>580</v>
      </c>
      <c r="C219" s="181">
        <f>C220+C221+C222+C223+C224+C225+C226</f>
        <v>0</v>
      </c>
      <c r="D219" s="181">
        <f>D220+D221+D222+D223+D224+D225+D226</f>
        <v>0</v>
      </c>
      <c r="E219" s="181">
        <f>E220+E221+E222+E223+E224+E225+E226</f>
        <v>0</v>
      </c>
      <c r="F219" s="181">
        <f>F220+F221+F222+F223+F224+F225+F226</f>
        <v>0</v>
      </c>
    </row>
    <row r="220" spans="1:6" x14ac:dyDescent="0.25">
      <c r="A220" s="158">
        <v>511</v>
      </c>
      <c r="B220" s="158" t="s">
        <v>37</v>
      </c>
      <c r="C220" s="182"/>
      <c r="D220" s="182"/>
      <c r="E220" s="182"/>
      <c r="F220" s="182"/>
    </row>
    <row r="221" spans="1:6" x14ac:dyDescent="0.25">
      <c r="A221" s="158">
        <v>512</v>
      </c>
      <c r="B221" s="158" t="s">
        <v>244</v>
      </c>
      <c r="C221" s="182"/>
      <c r="D221" s="182"/>
      <c r="E221" s="182"/>
      <c r="F221" s="182"/>
    </row>
    <row r="222" spans="1:6" x14ac:dyDescent="0.25">
      <c r="A222" s="158">
        <v>513</v>
      </c>
      <c r="B222" s="158" t="s">
        <v>38</v>
      </c>
      <c r="C222" s="182"/>
      <c r="D222" s="182"/>
      <c r="E222" s="182"/>
      <c r="F222" s="182"/>
    </row>
    <row r="223" spans="1:6" x14ac:dyDescent="0.25">
      <c r="A223" s="158">
        <v>514</v>
      </c>
      <c r="B223" s="158" t="s">
        <v>39</v>
      </c>
      <c r="C223" s="182"/>
      <c r="D223" s="182"/>
      <c r="E223" s="182"/>
      <c r="F223" s="182"/>
    </row>
    <row r="224" spans="1:6" x14ac:dyDescent="0.25">
      <c r="A224" s="158">
        <v>515</v>
      </c>
      <c r="B224" s="158" t="s">
        <v>40</v>
      </c>
      <c r="C224" s="182"/>
      <c r="D224" s="182"/>
      <c r="E224" s="182"/>
      <c r="F224" s="182"/>
    </row>
    <row r="225" spans="1:6" ht="23.25" x14ac:dyDescent="0.25">
      <c r="A225" s="158">
        <v>516</v>
      </c>
      <c r="B225" s="158" t="s">
        <v>245</v>
      </c>
      <c r="C225" s="182"/>
      <c r="D225" s="182"/>
      <c r="E225" s="182"/>
      <c r="F225" s="182"/>
    </row>
    <row r="226" spans="1:6" ht="23.25" x14ac:dyDescent="0.25">
      <c r="A226" s="158">
        <v>518</v>
      </c>
      <c r="B226" s="158" t="s">
        <v>246</v>
      </c>
      <c r="C226" s="182"/>
      <c r="D226" s="182"/>
      <c r="E226" s="182"/>
      <c r="F226" s="182"/>
    </row>
    <row r="227" spans="1:6" s="8" customFormat="1" ht="23.25" x14ac:dyDescent="0.25">
      <c r="A227" s="156">
        <v>58</v>
      </c>
      <c r="B227" s="156" t="s">
        <v>687</v>
      </c>
      <c r="C227" s="181">
        <f>C228</f>
        <v>0</v>
      </c>
      <c r="D227" s="181">
        <f>D228</f>
        <v>0</v>
      </c>
      <c r="E227" s="181">
        <f>E228</f>
        <v>0</v>
      </c>
      <c r="F227" s="181">
        <f>F228</f>
        <v>0</v>
      </c>
    </row>
    <row r="228" spans="1:6" s="8" customFormat="1" ht="23.25" x14ac:dyDescent="0.25">
      <c r="A228" s="156">
        <v>581</v>
      </c>
      <c r="B228" s="156" t="s">
        <v>688</v>
      </c>
      <c r="C228" s="181">
        <f>C229+C236</f>
        <v>0</v>
      </c>
      <c r="D228" s="181">
        <f>D229+D236</f>
        <v>0</v>
      </c>
      <c r="E228" s="181">
        <f>E229+E236</f>
        <v>0</v>
      </c>
      <c r="F228" s="181">
        <f>F229+F236</f>
        <v>0</v>
      </c>
    </row>
    <row r="229" spans="1:6" ht="24" x14ac:dyDescent="0.25">
      <c r="A229" s="158">
        <v>5811</v>
      </c>
      <c r="B229" s="158" t="s">
        <v>581</v>
      </c>
      <c r="C229" s="183">
        <f>C230+C231+C232+C233+C234+C235</f>
        <v>0</v>
      </c>
      <c r="D229" s="183">
        <f>D230+D231+D232+D233+D234+D235</f>
        <v>0</v>
      </c>
      <c r="E229" s="183">
        <f>E230+E231+E232+E233+E234+E235</f>
        <v>0</v>
      </c>
      <c r="F229" s="183">
        <f>F230+F231+F232+F233+F234+F235</f>
        <v>0</v>
      </c>
    </row>
    <row r="230" spans="1:6" ht="24.75" x14ac:dyDescent="0.25">
      <c r="A230" s="174"/>
      <c r="B230" s="175" t="s">
        <v>582</v>
      </c>
      <c r="C230" s="182"/>
      <c r="D230" s="182"/>
      <c r="E230" s="182"/>
      <c r="F230" s="182"/>
    </row>
    <row r="231" spans="1:6" ht="24.75" x14ac:dyDescent="0.25">
      <c r="A231" s="174"/>
      <c r="B231" s="175" t="s">
        <v>583</v>
      </c>
      <c r="C231" s="182"/>
      <c r="D231" s="182"/>
      <c r="E231" s="182"/>
      <c r="F231" s="182"/>
    </row>
    <row r="232" spans="1:6" ht="24.75" x14ac:dyDescent="0.25">
      <c r="A232" s="174"/>
      <c r="B232" s="175" t="s">
        <v>584</v>
      </c>
      <c r="C232" s="182"/>
      <c r="D232" s="182"/>
      <c r="E232" s="182"/>
      <c r="F232" s="182"/>
    </row>
    <row r="233" spans="1:6" ht="24.75" x14ac:dyDescent="0.25">
      <c r="A233" s="174"/>
      <c r="B233" s="175" t="s">
        <v>585</v>
      </c>
      <c r="C233" s="182"/>
      <c r="D233" s="182"/>
      <c r="E233" s="182"/>
      <c r="F233" s="182"/>
    </row>
    <row r="234" spans="1:6" ht="36" x14ac:dyDescent="0.25">
      <c r="A234" s="174"/>
      <c r="B234" s="175" t="s">
        <v>586</v>
      </c>
      <c r="C234" s="182"/>
      <c r="D234" s="182"/>
      <c r="E234" s="182"/>
      <c r="F234" s="182"/>
    </row>
    <row r="235" spans="1:6" ht="24.75" x14ac:dyDescent="0.25">
      <c r="A235" s="174"/>
      <c r="B235" s="175" t="s">
        <v>587</v>
      </c>
      <c r="C235" s="182"/>
      <c r="D235" s="182"/>
      <c r="E235" s="182"/>
      <c r="F235" s="182"/>
    </row>
    <row r="236" spans="1:6" ht="27" customHeight="1" x14ac:dyDescent="0.25">
      <c r="A236" s="158">
        <v>5812</v>
      </c>
      <c r="B236" s="158" t="s">
        <v>588</v>
      </c>
      <c r="C236" s="183">
        <f>C237+C238+C239+C240+C241+C242</f>
        <v>0</v>
      </c>
      <c r="D236" s="183">
        <f>D237+D238+D239+D240+D241+D242</f>
        <v>0</v>
      </c>
      <c r="E236" s="183">
        <f>E237+E238+E239+E240+E241+E242</f>
        <v>0</v>
      </c>
      <c r="F236" s="183">
        <f>F237+F238+F239+F240+F241+F242</f>
        <v>0</v>
      </c>
    </row>
    <row r="237" spans="1:6" ht="36" x14ac:dyDescent="0.25">
      <c r="A237" s="174"/>
      <c r="B237" s="175" t="s">
        <v>589</v>
      </c>
      <c r="C237" s="182"/>
      <c r="D237" s="182"/>
      <c r="E237" s="182"/>
      <c r="F237" s="182"/>
    </row>
    <row r="238" spans="1:6" ht="24.75" x14ac:dyDescent="0.25">
      <c r="A238" s="174"/>
      <c r="B238" s="175" t="s">
        <v>590</v>
      </c>
      <c r="C238" s="182"/>
      <c r="D238" s="182"/>
      <c r="E238" s="182"/>
      <c r="F238" s="182"/>
    </row>
    <row r="239" spans="1:6" ht="36" x14ac:dyDescent="0.25">
      <c r="A239" s="174"/>
      <c r="B239" s="175" t="s">
        <v>591</v>
      </c>
      <c r="C239" s="182"/>
      <c r="D239" s="182"/>
      <c r="E239" s="182"/>
      <c r="F239" s="182"/>
    </row>
    <row r="240" spans="1:6" ht="24.75" x14ac:dyDescent="0.25">
      <c r="A240" s="174"/>
      <c r="B240" s="175" t="s">
        <v>592</v>
      </c>
      <c r="C240" s="182"/>
      <c r="D240" s="182"/>
      <c r="E240" s="182"/>
      <c r="F240" s="182"/>
    </row>
    <row r="241" spans="1:6" ht="36" x14ac:dyDescent="0.25">
      <c r="A241" s="174"/>
      <c r="B241" s="175" t="s">
        <v>593</v>
      </c>
      <c r="C241" s="182"/>
      <c r="D241" s="182"/>
      <c r="E241" s="182"/>
      <c r="F241" s="182"/>
    </row>
    <row r="242" spans="1:6" ht="36" x14ac:dyDescent="0.25">
      <c r="A242" s="174"/>
      <c r="B242" s="175" t="s">
        <v>594</v>
      </c>
      <c r="C242" s="182"/>
      <c r="D242" s="182"/>
      <c r="E242" s="182"/>
      <c r="F242" s="182"/>
    </row>
    <row r="243" spans="1:6" s="8" customFormat="1" ht="15.75" thickBot="1" x14ac:dyDescent="0.3">
      <c r="A243" s="184"/>
      <c r="B243" s="185" t="s">
        <v>41</v>
      </c>
      <c r="C243" s="186">
        <f>C192+C193</f>
        <v>0</v>
      </c>
      <c r="D243" s="186">
        <f>D192+D193</f>
        <v>0</v>
      </c>
      <c r="E243" s="186">
        <f>E192+E193</f>
        <v>0</v>
      </c>
      <c r="F243" s="186">
        <f>F192+F193</f>
        <v>0</v>
      </c>
    </row>
    <row r="244" spans="1:6" s="8" customFormat="1" ht="15.75" thickTop="1" x14ac:dyDescent="0.25">
      <c r="A244" s="187"/>
      <c r="B244" s="188" t="s">
        <v>263</v>
      </c>
      <c r="C244" s="189">
        <f>C245+C310+C351+C370</f>
        <v>0</v>
      </c>
      <c r="D244" s="189">
        <f>D245+D310+D351+D370</f>
        <v>0</v>
      </c>
      <c r="E244" s="189">
        <f>E245+E310+E351+E370</f>
        <v>0</v>
      </c>
      <c r="F244" s="189">
        <f>F245+F310+F351+F370</f>
        <v>0</v>
      </c>
    </row>
    <row r="245" spans="1:6" s="8" customFormat="1" ht="23.25" x14ac:dyDescent="0.25">
      <c r="A245" s="179"/>
      <c r="B245" s="154" t="s">
        <v>595</v>
      </c>
      <c r="C245" s="180">
        <f>C246-C278</f>
        <v>0</v>
      </c>
      <c r="D245" s="180">
        <f>D246-D278</f>
        <v>0</v>
      </c>
      <c r="E245" s="180">
        <f>E246-E278</f>
        <v>0</v>
      </c>
      <c r="F245" s="180">
        <f>F246-F278</f>
        <v>0</v>
      </c>
    </row>
    <row r="246" spans="1:6" s="8" customFormat="1" x14ac:dyDescent="0.25">
      <c r="A246" s="156">
        <v>91</v>
      </c>
      <c r="B246" s="156" t="s">
        <v>266</v>
      </c>
      <c r="C246" s="181">
        <f>C247+C268</f>
        <v>0</v>
      </c>
      <c r="D246" s="181">
        <f>D247+D268</f>
        <v>0</v>
      </c>
      <c r="E246" s="181">
        <f>E247+E268</f>
        <v>0</v>
      </c>
      <c r="F246" s="181">
        <f>F247+F268</f>
        <v>0</v>
      </c>
    </row>
    <row r="247" spans="1:6" s="8" customFormat="1" x14ac:dyDescent="0.25">
      <c r="A247" s="156">
        <v>911</v>
      </c>
      <c r="B247" s="156" t="s">
        <v>267</v>
      </c>
      <c r="C247" s="181">
        <f>C248+C251+C254+C257+C265</f>
        <v>0</v>
      </c>
      <c r="D247" s="181">
        <f>D248+D251+D254+D257+D265</f>
        <v>0</v>
      </c>
      <c r="E247" s="181">
        <f>E248+E251+E254+E257+E265</f>
        <v>0</v>
      </c>
      <c r="F247" s="181">
        <f>F248+F251+F254+F257+F265</f>
        <v>0</v>
      </c>
    </row>
    <row r="248" spans="1:6" x14ac:dyDescent="0.25">
      <c r="A248" s="158">
        <v>9111</v>
      </c>
      <c r="B248" s="158" t="s">
        <v>596</v>
      </c>
      <c r="C248" s="183">
        <f>C249+C250</f>
        <v>0</v>
      </c>
      <c r="D248" s="183">
        <f>D249+D250</f>
        <v>0</v>
      </c>
      <c r="E248" s="183">
        <f>E249+E250</f>
        <v>0</v>
      </c>
      <c r="F248" s="183">
        <f>F249+F250</f>
        <v>0</v>
      </c>
    </row>
    <row r="249" spans="1:6" ht="24.75" x14ac:dyDescent="0.25">
      <c r="A249" s="174"/>
      <c r="B249" s="175" t="s">
        <v>597</v>
      </c>
      <c r="C249" s="182"/>
      <c r="D249" s="182"/>
      <c r="E249" s="182"/>
      <c r="F249" s="182"/>
    </row>
    <row r="250" spans="1:6" ht="24.75" x14ac:dyDescent="0.25">
      <c r="A250" s="174"/>
      <c r="B250" s="175" t="s">
        <v>598</v>
      </c>
      <c r="C250" s="182"/>
      <c r="D250" s="182"/>
      <c r="E250" s="182"/>
      <c r="F250" s="182"/>
    </row>
    <row r="251" spans="1:6" x14ac:dyDescent="0.25">
      <c r="A251" s="158">
        <v>9112</v>
      </c>
      <c r="B251" s="158" t="s">
        <v>599</v>
      </c>
      <c r="C251" s="183">
        <f>C252+C253</f>
        <v>0</v>
      </c>
      <c r="D251" s="183">
        <f>D252+D253</f>
        <v>0</v>
      </c>
      <c r="E251" s="183">
        <f>E252+E253</f>
        <v>0</v>
      </c>
      <c r="F251" s="183">
        <f>F252+F253</f>
        <v>0</v>
      </c>
    </row>
    <row r="252" spans="1:6" ht="24.75" x14ac:dyDescent="0.25">
      <c r="A252" s="174"/>
      <c r="B252" s="175" t="s">
        <v>600</v>
      </c>
      <c r="C252" s="182"/>
      <c r="D252" s="182"/>
      <c r="E252" s="182"/>
      <c r="F252" s="182"/>
    </row>
    <row r="253" spans="1:6" ht="24.75" x14ac:dyDescent="0.25">
      <c r="A253" s="174"/>
      <c r="B253" s="175" t="s">
        <v>601</v>
      </c>
      <c r="C253" s="182"/>
      <c r="D253" s="182"/>
      <c r="E253" s="182"/>
      <c r="F253" s="182"/>
    </row>
    <row r="254" spans="1:6" x14ac:dyDescent="0.25">
      <c r="A254" s="158">
        <v>9113</v>
      </c>
      <c r="B254" s="158" t="s">
        <v>602</v>
      </c>
      <c r="C254" s="183">
        <f>C255+C256</f>
        <v>0</v>
      </c>
      <c r="D254" s="183">
        <f>D255+D256</f>
        <v>0</v>
      </c>
      <c r="E254" s="183">
        <f>E255+E256</f>
        <v>0</v>
      </c>
      <c r="F254" s="183">
        <f>F255+F256</f>
        <v>0</v>
      </c>
    </row>
    <row r="255" spans="1:6" x14ac:dyDescent="0.25">
      <c r="A255" s="174"/>
      <c r="B255" s="175" t="s">
        <v>603</v>
      </c>
      <c r="C255" s="182"/>
      <c r="D255" s="182"/>
      <c r="E255" s="182"/>
      <c r="F255" s="182"/>
    </row>
    <row r="256" spans="1:6" ht="24.75" x14ac:dyDescent="0.25">
      <c r="A256" s="174"/>
      <c r="B256" s="175" t="s">
        <v>604</v>
      </c>
      <c r="C256" s="182"/>
      <c r="D256" s="182"/>
      <c r="E256" s="182"/>
      <c r="F256" s="182"/>
    </row>
    <row r="257" spans="1:6" x14ac:dyDescent="0.25">
      <c r="A257" s="158">
        <v>9114</v>
      </c>
      <c r="B257" s="158" t="s">
        <v>605</v>
      </c>
      <c r="C257" s="183">
        <f>C258+C259+C260+C261+C262+C263+C264</f>
        <v>0</v>
      </c>
      <c r="D257" s="183">
        <f>D258+D259+D260+D261+D262+D263+D264</f>
        <v>0</v>
      </c>
      <c r="E257" s="183">
        <f>E258+E259+E260+E261+E262+E263+E264</f>
        <v>0</v>
      </c>
      <c r="F257" s="183">
        <f>F258+F259+F260+F261+F262+F263+F264</f>
        <v>0</v>
      </c>
    </row>
    <row r="258" spans="1:6" ht="24.75" x14ac:dyDescent="0.25">
      <c r="A258" s="174"/>
      <c r="B258" s="175" t="s">
        <v>606</v>
      </c>
      <c r="C258" s="182"/>
      <c r="D258" s="182"/>
      <c r="E258" s="182"/>
      <c r="F258" s="182"/>
    </row>
    <row r="259" spans="1:6" ht="25.5" customHeight="1" x14ac:dyDescent="0.25">
      <c r="A259" s="174"/>
      <c r="B259" s="175" t="s">
        <v>607</v>
      </c>
      <c r="C259" s="182"/>
      <c r="D259" s="182"/>
      <c r="E259" s="182"/>
      <c r="F259" s="182"/>
    </row>
    <row r="260" spans="1:6" ht="24.75" x14ac:dyDescent="0.25">
      <c r="A260" s="166"/>
      <c r="B260" s="175" t="s">
        <v>608</v>
      </c>
      <c r="C260" s="182"/>
      <c r="D260" s="182"/>
      <c r="E260" s="182"/>
      <c r="F260" s="182"/>
    </row>
    <row r="261" spans="1:6" ht="24.75" x14ac:dyDescent="0.25">
      <c r="A261" s="166"/>
      <c r="B261" s="175" t="s">
        <v>609</v>
      </c>
      <c r="C261" s="182"/>
      <c r="D261" s="182"/>
      <c r="E261" s="182"/>
      <c r="F261" s="182"/>
    </row>
    <row r="262" spans="1:6" ht="24.75" x14ac:dyDescent="0.25">
      <c r="A262" s="166"/>
      <c r="B262" s="175" t="s">
        <v>610</v>
      </c>
      <c r="C262" s="182"/>
      <c r="D262" s="182"/>
      <c r="E262" s="182"/>
      <c r="F262" s="182"/>
    </row>
    <row r="263" spans="1:6" ht="24.75" x14ac:dyDescent="0.25">
      <c r="A263" s="166"/>
      <c r="B263" s="175" t="s">
        <v>611</v>
      </c>
      <c r="C263" s="182"/>
      <c r="D263" s="182"/>
      <c r="E263" s="182"/>
      <c r="F263" s="182"/>
    </row>
    <row r="264" spans="1:6" x14ac:dyDescent="0.25">
      <c r="A264" s="174"/>
      <c r="B264" s="175" t="s">
        <v>612</v>
      </c>
      <c r="C264" s="182"/>
      <c r="D264" s="182"/>
      <c r="E264" s="182"/>
      <c r="F264" s="182"/>
    </row>
    <row r="265" spans="1:6" x14ac:dyDescent="0.25">
      <c r="A265" s="158">
        <v>9115</v>
      </c>
      <c r="B265" s="158" t="s">
        <v>613</v>
      </c>
      <c r="C265" s="183">
        <f>C266+C267</f>
        <v>0</v>
      </c>
      <c r="D265" s="183">
        <f>D266+D267</f>
        <v>0</v>
      </c>
      <c r="E265" s="183">
        <f>E266+E267</f>
        <v>0</v>
      </c>
      <c r="F265" s="183">
        <f>F266+F267</f>
        <v>0</v>
      </c>
    </row>
    <row r="266" spans="1:6" ht="36" x14ac:dyDescent="0.25">
      <c r="A266" s="166"/>
      <c r="B266" s="175" t="s">
        <v>614</v>
      </c>
      <c r="C266" s="182"/>
      <c r="D266" s="182"/>
      <c r="E266" s="182"/>
      <c r="F266" s="182"/>
    </row>
    <row r="267" spans="1:6" ht="25.5" x14ac:dyDescent="0.25">
      <c r="A267" s="166"/>
      <c r="B267" s="175" t="s">
        <v>615</v>
      </c>
      <c r="C267" s="182"/>
      <c r="D267" s="182"/>
      <c r="E267" s="182"/>
      <c r="F267" s="182"/>
    </row>
    <row r="268" spans="1:6" s="8" customFormat="1" ht="23.25" x14ac:dyDescent="0.25">
      <c r="A268" s="156">
        <v>918</v>
      </c>
      <c r="B268" s="156" t="s">
        <v>287</v>
      </c>
      <c r="C268" s="181">
        <f>C269+C275</f>
        <v>0</v>
      </c>
      <c r="D268" s="181">
        <f>D269+D275</f>
        <v>0</v>
      </c>
      <c r="E268" s="181">
        <f>E269+E275</f>
        <v>0</v>
      </c>
      <c r="F268" s="181">
        <f>F269+F275</f>
        <v>0</v>
      </c>
    </row>
    <row r="269" spans="1:6" ht="24" x14ac:dyDescent="0.25">
      <c r="A269" s="158">
        <v>9181</v>
      </c>
      <c r="B269" s="158" t="s">
        <v>616</v>
      </c>
      <c r="C269" s="183">
        <f>C270+C271+C272+C273+C274</f>
        <v>0</v>
      </c>
      <c r="D269" s="183">
        <f>D270+D271+D272+D273+D274</f>
        <v>0</v>
      </c>
      <c r="E269" s="183">
        <f>E270+E271+E272+E273+E274</f>
        <v>0</v>
      </c>
      <c r="F269" s="183">
        <f>F270+F271+F272+F273+F274</f>
        <v>0</v>
      </c>
    </row>
    <row r="270" spans="1:6" ht="16.5" customHeight="1" x14ac:dyDescent="0.25">
      <c r="A270" s="174"/>
      <c r="B270" s="175" t="s">
        <v>617</v>
      </c>
      <c r="C270" s="182"/>
      <c r="D270" s="182"/>
      <c r="E270" s="182"/>
      <c r="F270" s="182"/>
    </row>
    <row r="271" spans="1:6" ht="24.75" x14ac:dyDescent="0.25">
      <c r="A271" s="174"/>
      <c r="B271" s="175" t="s">
        <v>618</v>
      </c>
      <c r="C271" s="182"/>
      <c r="D271" s="182"/>
      <c r="E271" s="182"/>
      <c r="F271" s="182"/>
    </row>
    <row r="272" spans="1:6" ht="24.75" x14ac:dyDescent="0.25">
      <c r="A272" s="174"/>
      <c r="B272" s="175" t="s">
        <v>619</v>
      </c>
      <c r="C272" s="182"/>
      <c r="D272" s="182"/>
      <c r="E272" s="182"/>
      <c r="F272" s="182"/>
    </row>
    <row r="273" spans="1:6" ht="24.75" x14ac:dyDescent="0.25">
      <c r="A273" s="174"/>
      <c r="B273" s="175" t="s">
        <v>620</v>
      </c>
      <c r="C273" s="182"/>
      <c r="D273" s="182"/>
      <c r="E273" s="182"/>
      <c r="F273" s="182"/>
    </row>
    <row r="274" spans="1:6" ht="24.75" x14ac:dyDescent="0.25">
      <c r="A274" s="174"/>
      <c r="B274" s="175" t="s">
        <v>621</v>
      </c>
      <c r="C274" s="182"/>
      <c r="D274" s="182"/>
      <c r="E274" s="182"/>
      <c r="F274" s="182"/>
    </row>
    <row r="275" spans="1:6" ht="24" x14ac:dyDescent="0.25">
      <c r="A275" s="158">
        <v>9182</v>
      </c>
      <c r="B275" s="174" t="s">
        <v>622</v>
      </c>
      <c r="C275" s="183">
        <f>C276+C277</f>
        <v>0</v>
      </c>
      <c r="D275" s="183">
        <f>D276+D277</f>
        <v>0</v>
      </c>
      <c r="E275" s="183">
        <f>E276+E277</f>
        <v>0</v>
      </c>
      <c r="F275" s="183">
        <f>F276+F277</f>
        <v>0</v>
      </c>
    </row>
    <row r="276" spans="1:6" ht="24" x14ac:dyDescent="0.25">
      <c r="A276" s="174"/>
      <c r="B276" s="163" t="s">
        <v>623</v>
      </c>
      <c r="C276" s="182"/>
      <c r="D276" s="182"/>
      <c r="E276" s="182"/>
      <c r="F276" s="182"/>
    </row>
    <row r="277" spans="1:6" ht="35.25" x14ac:dyDescent="0.25">
      <c r="A277" s="190"/>
      <c r="B277" s="171" t="s">
        <v>624</v>
      </c>
      <c r="C277" s="182"/>
      <c r="D277" s="182"/>
      <c r="E277" s="182"/>
      <c r="F277" s="182"/>
    </row>
    <row r="278" spans="1:6" s="8" customFormat="1" x14ac:dyDescent="0.25">
      <c r="A278" s="156">
        <v>61</v>
      </c>
      <c r="B278" s="156" t="s">
        <v>298</v>
      </c>
      <c r="C278" s="181">
        <f>C279+C300</f>
        <v>0</v>
      </c>
      <c r="D278" s="181">
        <f>D279+D300</f>
        <v>0</v>
      </c>
      <c r="E278" s="181">
        <f>E279+E300</f>
        <v>0</v>
      </c>
      <c r="F278" s="181">
        <f>F279+F300</f>
        <v>0</v>
      </c>
    </row>
    <row r="279" spans="1:6" s="8" customFormat="1" x14ac:dyDescent="0.25">
      <c r="A279" s="156">
        <v>611</v>
      </c>
      <c r="B279" s="156" t="s">
        <v>299</v>
      </c>
      <c r="C279" s="181">
        <f>C280+C283+C286+C289+C297</f>
        <v>0</v>
      </c>
      <c r="D279" s="181">
        <f>D280+D283+D286+D289+D297</f>
        <v>0</v>
      </c>
      <c r="E279" s="181">
        <f>E280+E283+E286+E289+E297</f>
        <v>0</v>
      </c>
      <c r="F279" s="181">
        <f>F280+F283+F286+F289+F297</f>
        <v>0</v>
      </c>
    </row>
    <row r="280" spans="1:6" x14ac:dyDescent="0.25">
      <c r="A280" s="158">
        <v>6111</v>
      </c>
      <c r="B280" s="158" t="s">
        <v>625</v>
      </c>
      <c r="C280" s="183">
        <f>C281+C282</f>
        <v>0</v>
      </c>
      <c r="D280" s="183">
        <f>D281+D282</f>
        <v>0</v>
      </c>
      <c r="E280" s="183">
        <f>E281+E282</f>
        <v>0</v>
      </c>
      <c r="F280" s="183">
        <f>F281+F282</f>
        <v>0</v>
      </c>
    </row>
    <row r="281" spans="1:6" ht="24.75" x14ac:dyDescent="0.25">
      <c r="A281" s="174"/>
      <c r="B281" s="175" t="s">
        <v>626</v>
      </c>
      <c r="C281" s="182"/>
      <c r="D281" s="182"/>
      <c r="E281" s="182"/>
      <c r="F281" s="182"/>
    </row>
    <row r="282" spans="1:6" ht="24.75" x14ac:dyDescent="0.25">
      <c r="A282" s="174"/>
      <c r="B282" s="175" t="s">
        <v>627</v>
      </c>
      <c r="C282" s="182"/>
      <c r="D282" s="182"/>
      <c r="E282" s="182"/>
      <c r="F282" s="182"/>
    </row>
    <row r="283" spans="1:6" x14ac:dyDescent="0.25">
      <c r="A283" s="158">
        <v>6112</v>
      </c>
      <c r="B283" s="158" t="s">
        <v>628</v>
      </c>
      <c r="C283" s="183">
        <f>C284+C285</f>
        <v>0</v>
      </c>
      <c r="D283" s="183">
        <f>D284+D285</f>
        <v>0</v>
      </c>
      <c r="E283" s="183">
        <f>E284+E285</f>
        <v>0</v>
      </c>
      <c r="F283" s="183">
        <f>F284+F285</f>
        <v>0</v>
      </c>
    </row>
    <row r="284" spans="1:6" ht="24.75" x14ac:dyDescent="0.25">
      <c r="A284" s="174"/>
      <c r="B284" s="175" t="s">
        <v>629</v>
      </c>
      <c r="C284" s="182"/>
      <c r="D284" s="182"/>
      <c r="E284" s="182"/>
      <c r="F284" s="182"/>
    </row>
    <row r="285" spans="1:6" ht="24.75" x14ac:dyDescent="0.25">
      <c r="A285" s="174"/>
      <c r="B285" s="175" t="s">
        <v>630</v>
      </c>
      <c r="C285" s="182"/>
      <c r="D285" s="182"/>
      <c r="E285" s="182"/>
      <c r="F285" s="182"/>
    </row>
    <row r="286" spans="1:6" x14ac:dyDescent="0.25">
      <c r="A286" s="158">
        <v>6113</v>
      </c>
      <c r="B286" s="158" t="s">
        <v>631</v>
      </c>
      <c r="C286" s="183">
        <f>C287+C288</f>
        <v>0</v>
      </c>
      <c r="D286" s="183">
        <f>D287+D288</f>
        <v>0</v>
      </c>
      <c r="E286" s="183">
        <f>E287+E288</f>
        <v>0</v>
      </c>
      <c r="F286" s="183">
        <f>F287+F288</f>
        <v>0</v>
      </c>
    </row>
    <row r="287" spans="1:6" x14ac:dyDescent="0.25">
      <c r="A287" s="174"/>
      <c r="B287" s="175" t="s">
        <v>632</v>
      </c>
      <c r="C287" s="182"/>
      <c r="D287" s="182"/>
      <c r="E287" s="182"/>
      <c r="F287" s="182"/>
    </row>
    <row r="288" spans="1:6" ht="15" customHeight="1" x14ac:dyDescent="0.25">
      <c r="A288" s="174"/>
      <c r="B288" s="175" t="s">
        <v>633</v>
      </c>
      <c r="C288" s="182"/>
      <c r="D288" s="182"/>
      <c r="E288" s="182"/>
      <c r="F288" s="182"/>
    </row>
    <row r="289" spans="1:6" x14ac:dyDescent="0.25">
      <c r="A289" s="158">
        <v>6114</v>
      </c>
      <c r="B289" s="158" t="s">
        <v>634</v>
      </c>
      <c r="C289" s="183">
        <f>C290+C291+C292+C293+C294+C295+C296</f>
        <v>0</v>
      </c>
      <c r="D289" s="183">
        <f>D290+D291+D292+D293+D294+D295+D296</f>
        <v>0</v>
      </c>
      <c r="E289" s="183">
        <f>E290+E291+E292+E293+E294+E295+E296</f>
        <v>0</v>
      </c>
      <c r="F289" s="183">
        <f>F290+F291+F292+F293+F294+F295+F296</f>
        <v>0</v>
      </c>
    </row>
    <row r="290" spans="1:6" x14ac:dyDescent="0.25">
      <c r="A290" s="174"/>
      <c r="B290" s="175" t="s">
        <v>635</v>
      </c>
      <c r="C290" s="182"/>
      <c r="D290" s="182"/>
      <c r="E290" s="182"/>
      <c r="F290" s="182"/>
    </row>
    <row r="291" spans="1:6" ht="24.75" x14ac:dyDescent="0.25">
      <c r="A291" s="174"/>
      <c r="B291" s="175" t="s">
        <v>636</v>
      </c>
      <c r="C291" s="182"/>
      <c r="D291" s="182"/>
      <c r="E291" s="182"/>
      <c r="F291" s="182"/>
    </row>
    <row r="292" spans="1:6" ht="24.75" x14ac:dyDescent="0.25">
      <c r="A292" s="174"/>
      <c r="B292" s="175" t="s">
        <v>637</v>
      </c>
      <c r="C292" s="182"/>
      <c r="D292" s="182"/>
      <c r="E292" s="182"/>
      <c r="F292" s="182"/>
    </row>
    <row r="293" spans="1:6" ht="24.75" x14ac:dyDescent="0.25">
      <c r="A293" s="174"/>
      <c r="B293" s="175" t="s">
        <v>638</v>
      </c>
      <c r="C293" s="182"/>
      <c r="D293" s="182"/>
      <c r="E293" s="182"/>
      <c r="F293" s="182"/>
    </row>
    <row r="294" spans="1:6" ht="24.75" x14ac:dyDescent="0.25">
      <c r="A294" s="174"/>
      <c r="B294" s="175" t="s">
        <v>639</v>
      </c>
      <c r="C294" s="182"/>
      <c r="D294" s="182"/>
      <c r="E294" s="182"/>
      <c r="F294" s="182"/>
    </row>
    <row r="295" spans="1:6" ht="24.75" x14ac:dyDescent="0.25">
      <c r="A295" s="174"/>
      <c r="B295" s="175" t="s">
        <v>640</v>
      </c>
      <c r="C295" s="182"/>
      <c r="D295" s="182"/>
      <c r="E295" s="182"/>
      <c r="F295" s="182"/>
    </row>
    <row r="296" spans="1:6" x14ac:dyDescent="0.25">
      <c r="A296" s="174"/>
      <c r="B296" s="175" t="s">
        <v>641</v>
      </c>
      <c r="C296" s="182"/>
      <c r="D296" s="182"/>
      <c r="E296" s="182"/>
      <c r="F296" s="182"/>
    </row>
    <row r="297" spans="1:6" x14ac:dyDescent="0.25">
      <c r="A297" s="158">
        <v>6115</v>
      </c>
      <c r="B297" s="158" t="s">
        <v>642</v>
      </c>
      <c r="C297" s="183">
        <f>C298+C299</f>
        <v>0</v>
      </c>
      <c r="D297" s="183">
        <f>D298+D299</f>
        <v>0</v>
      </c>
      <c r="E297" s="183">
        <f>E298+E299</f>
        <v>0</v>
      </c>
      <c r="F297" s="183">
        <f>F298+F299</f>
        <v>0</v>
      </c>
    </row>
    <row r="298" spans="1:6" ht="36" x14ac:dyDescent="0.25">
      <c r="A298" s="174"/>
      <c r="B298" s="175" t="s">
        <v>643</v>
      </c>
      <c r="C298" s="182"/>
      <c r="D298" s="182"/>
      <c r="E298" s="182"/>
      <c r="F298" s="182"/>
    </row>
    <row r="299" spans="1:6" ht="25.5" x14ac:dyDescent="0.25">
      <c r="A299" s="174"/>
      <c r="B299" s="175" t="s">
        <v>644</v>
      </c>
      <c r="C299" s="182"/>
      <c r="D299" s="182"/>
      <c r="E299" s="182"/>
      <c r="F299" s="182"/>
    </row>
    <row r="300" spans="1:6" s="8" customFormat="1" ht="23.25" x14ac:dyDescent="0.25">
      <c r="A300" s="156">
        <v>618</v>
      </c>
      <c r="B300" s="156" t="s">
        <v>319</v>
      </c>
      <c r="C300" s="181">
        <f>C301+C307</f>
        <v>0</v>
      </c>
      <c r="D300" s="181">
        <f>D301+D307</f>
        <v>0</v>
      </c>
      <c r="E300" s="181">
        <f>E301+E307</f>
        <v>0</v>
      </c>
      <c r="F300" s="181">
        <f>F301+F307</f>
        <v>0</v>
      </c>
    </row>
    <row r="301" spans="1:6" ht="24" x14ac:dyDescent="0.25">
      <c r="A301" s="158">
        <v>6181</v>
      </c>
      <c r="B301" s="158" t="s">
        <v>645</v>
      </c>
      <c r="C301" s="183">
        <f>C302+C303+C304+C305+C306</f>
        <v>0</v>
      </c>
      <c r="D301" s="183">
        <f>D302+D303+D304+D305+D306</f>
        <v>0</v>
      </c>
      <c r="E301" s="183">
        <f>E302+E303+E304+E305+E306</f>
        <v>0</v>
      </c>
      <c r="F301" s="183">
        <f>F302+F303+F304+F305+F306</f>
        <v>0</v>
      </c>
    </row>
    <row r="302" spans="1:6" x14ac:dyDescent="0.25">
      <c r="A302" s="174"/>
      <c r="B302" s="175" t="s">
        <v>646</v>
      </c>
      <c r="C302" s="182"/>
      <c r="D302" s="182"/>
      <c r="E302" s="182"/>
      <c r="F302" s="182"/>
    </row>
    <row r="303" spans="1:6" ht="24.75" x14ac:dyDescent="0.25">
      <c r="A303" s="174"/>
      <c r="B303" s="175" t="s">
        <v>647</v>
      </c>
      <c r="C303" s="182"/>
      <c r="D303" s="182"/>
      <c r="E303" s="182"/>
      <c r="F303" s="182"/>
    </row>
    <row r="304" spans="1:6" ht="24.75" x14ac:dyDescent="0.25">
      <c r="A304" s="174"/>
      <c r="B304" s="175" t="s">
        <v>648</v>
      </c>
      <c r="C304" s="182"/>
      <c r="D304" s="182"/>
      <c r="E304" s="182"/>
      <c r="F304" s="182"/>
    </row>
    <row r="305" spans="1:6" ht="24.75" x14ac:dyDescent="0.25">
      <c r="A305" s="174"/>
      <c r="B305" s="175" t="s">
        <v>649</v>
      </c>
      <c r="C305" s="182"/>
      <c r="D305" s="182"/>
      <c r="E305" s="182"/>
      <c r="F305" s="182"/>
    </row>
    <row r="306" spans="1:6" ht="24.75" x14ac:dyDescent="0.25">
      <c r="A306" s="174"/>
      <c r="B306" s="175" t="s">
        <v>650</v>
      </c>
      <c r="C306" s="182"/>
      <c r="D306" s="182"/>
      <c r="E306" s="182"/>
      <c r="F306" s="182"/>
    </row>
    <row r="307" spans="1:6" ht="24" x14ac:dyDescent="0.25">
      <c r="A307" s="158">
        <v>6182</v>
      </c>
      <c r="B307" s="158" t="s">
        <v>651</v>
      </c>
      <c r="C307" s="183">
        <f>C308+C309</f>
        <v>0</v>
      </c>
      <c r="D307" s="183">
        <f>D308+D309</f>
        <v>0</v>
      </c>
      <c r="E307" s="183">
        <f>E308+E309</f>
        <v>0</v>
      </c>
      <c r="F307" s="183">
        <f>F308+F309</f>
        <v>0</v>
      </c>
    </row>
    <row r="308" spans="1:6" ht="24.75" x14ac:dyDescent="0.25">
      <c r="A308" s="166"/>
      <c r="B308" s="175" t="s">
        <v>652</v>
      </c>
      <c r="C308" s="182"/>
      <c r="D308" s="182"/>
      <c r="E308" s="182"/>
      <c r="F308" s="182"/>
    </row>
    <row r="309" spans="1:6" ht="36" x14ac:dyDescent="0.25">
      <c r="A309" s="166"/>
      <c r="B309" s="175" t="s">
        <v>653</v>
      </c>
      <c r="C309" s="182"/>
      <c r="D309" s="182"/>
      <c r="E309" s="182"/>
      <c r="F309" s="182"/>
    </row>
    <row r="310" spans="1:6" s="8" customFormat="1" x14ac:dyDescent="0.25">
      <c r="A310" s="191"/>
      <c r="B310" s="191" t="s">
        <v>329</v>
      </c>
      <c r="C310" s="180">
        <f>C311-C327</f>
        <v>0</v>
      </c>
      <c r="D310" s="180">
        <f>D311-D327</f>
        <v>0</v>
      </c>
      <c r="E310" s="180">
        <f>E311-E327</f>
        <v>0</v>
      </c>
      <c r="F310" s="180">
        <f>F311-F327</f>
        <v>0</v>
      </c>
    </row>
    <row r="311" spans="1:6" s="8" customFormat="1" x14ac:dyDescent="0.25">
      <c r="A311" s="156">
        <v>92</v>
      </c>
      <c r="B311" s="156" t="s">
        <v>331</v>
      </c>
      <c r="C311" s="181">
        <f>C312+C324</f>
        <v>0</v>
      </c>
      <c r="D311" s="181">
        <f>D312+D324</f>
        <v>0</v>
      </c>
      <c r="E311" s="181">
        <f>E312+E324</f>
        <v>0</v>
      </c>
      <c r="F311" s="181">
        <f>F312+F324</f>
        <v>0</v>
      </c>
    </row>
    <row r="312" spans="1:6" s="8" customFormat="1" x14ac:dyDescent="0.25">
      <c r="A312" s="156">
        <v>921</v>
      </c>
      <c r="B312" s="156" t="s">
        <v>332</v>
      </c>
      <c r="C312" s="181">
        <f>C313+C317</f>
        <v>0</v>
      </c>
      <c r="D312" s="181">
        <f>D313+D317</f>
        <v>0</v>
      </c>
      <c r="E312" s="181">
        <f>E313+E317</f>
        <v>0</v>
      </c>
      <c r="F312" s="181">
        <f>F313+F317</f>
        <v>0</v>
      </c>
    </row>
    <row r="313" spans="1:6" ht="24" x14ac:dyDescent="0.25">
      <c r="A313" s="158">
        <v>9211</v>
      </c>
      <c r="B313" s="158" t="s">
        <v>654</v>
      </c>
      <c r="C313" s="183">
        <f>C314+C315+C316</f>
        <v>0</v>
      </c>
      <c r="D313" s="183">
        <f>D314+D315+D316</f>
        <v>0</v>
      </c>
      <c r="E313" s="183">
        <f>E314+E315+E316</f>
        <v>0</v>
      </c>
      <c r="F313" s="183">
        <f>F314+F315+F316</f>
        <v>0</v>
      </c>
    </row>
    <row r="314" spans="1:6" x14ac:dyDescent="0.25">
      <c r="A314" s="174"/>
      <c r="B314" s="175" t="s">
        <v>655</v>
      </c>
      <c r="C314" s="182"/>
      <c r="D314" s="182"/>
      <c r="E314" s="182"/>
      <c r="F314" s="182"/>
    </row>
    <row r="315" spans="1:6" ht="24.75" x14ac:dyDescent="0.25">
      <c r="A315" s="174"/>
      <c r="B315" s="175" t="s">
        <v>656</v>
      </c>
      <c r="C315" s="182"/>
      <c r="D315" s="182"/>
      <c r="E315" s="182"/>
      <c r="F315" s="182"/>
    </row>
    <row r="316" spans="1:6" ht="24.75" x14ac:dyDescent="0.25">
      <c r="A316" s="174"/>
      <c r="B316" s="175" t="s">
        <v>657</v>
      </c>
      <c r="C316" s="182"/>
      <c r="D316" s="182"/>
      <c r="E316" s="182"/>
      <c r="F316" s="182"/>
    </row>
    <row r="317" spans="1:6" x14ac:dyDescent="0.25">
      <c r="A317" s="158">
        <v>9212</v>
      </c>
      <c r="B317" s="158" t="s">
        <v>658</v>
      </c>
      <c r="C317" s="183">
        <f>C318+C319+C320+C321+C322+C323</f>
        <v>0</v>
      </c>
      <c r="D317" s="183">
        <f>D318+D319+D320+D321+D322+D323</f>
        <v>0</v>
      </c>
      <c r="E317" s="183">
        <f>E318+E319+E320+E321+E322+E323</f>
        <v>0</v>
      </c>
      <c r="F317" s="183">
        <f>F318+F319+F320+F321+F322+F323</f>
        <v>0</v>
      </c>
    </row>
    <row r="318" spans="1:6" x14ac:dyDescent="0.25">
      <c r="A318" s="166"/>
      <c r="B318" s="175" t="s">
        <v>659</v>
      </c>
      <c r="C318" s="182"/>
      <c r="D318" s="182"/>
      <c r="E318" s="182"/>
      <c r="F318" s="182"/>
    </row>
    <row r="319" spans="1:6" ht="24.75" x14ac:dyDescent="0.25">
      <c r="A319" s="166"/>
      <c r="B319" s="175" t="s">
        <v>660</v>
      </c>
      <c r="C319" s="182"/>
      <c r="D319" s="182"/>
      <c r="E319" s="182"/>
      <c r="F319" s="182"/>
    </row>
    <row r="320" spans="1:6" ht="24.75" x14ac:dyDescent="0.25">
      <c r="A320" s="166"/>
      <c r="B320" s="175" t="s">
        <v>661</v>
      </c>
      <c r="C320" s="182"/>
      <c r="D320" s="182"/>
      <c r="E320" s="182"/>
      <c r="F320" s="182"/>
    </row>
    <row r="321" spans="1:6" ht="24.75" x14ac:dyDescent="0.25">
      <c r="A321" s="166"/>
      <c r="B321" s="175" t="s">
        <v>662</v>
      </c>
      <c r="C321" s="182"/>
      <c r="D321" s="182"/>
      <c r="E321" s="182"/>
      <c r="F321" s="182"/>
    </row>
    <row r="322" spans="1:6" ht="24.75" x14ac:dyDescent="0.25">
      <c r="A322" s="166"/>
      <c r="B322" s="175" t="s">
        <v>663</v>
      </c>
      <c r="C322" s="182"/>
      <c r="D322" s="182"/>
      <c r="E322" s="182"/>
      <c r="F322" s="182"/>
    </row>
    <row r="323" spans="1:6" x14ac:dyDescent="0.25">
      <c r="A323" s="166"/>
      <c r="B323" s="175" t="s">
        <v>664</v>
      </c>
      <c r="C323" s="182"/>
      <c r="D323" s="182"/>
      <c r="E323" s="182"/>
      <c r="F323" s="182"/>
    </row>
    <row r="324" spans="1:6" s="8" customFormat="1" ht="23.25" x14ac:dyDescent="0.25">
      <c r="A324" s="156">
        <v>928</v>
      </c>
      <c r="B324" s="156" t="s">
        <v>344</v>
      </c>
      <c r="C324" s="181">
        <f>C325+C326</f>
        <v>0</v>
      </c>
      <c r="D324" s="181">
        <f>D325+D326</f>
        <v>0</v>
      </c>
      <c r="E324" s="181">
        <f>E325+E326</f>
        <v>0</v>
      </c>
      <c r="F324" s="181">
        <f>F325+F326</f>
        <v>0</v>
      </c>
    </row>
    <row r="325" spans="1:6" x14ac:dyDescent="0.25">
      <c r="A325" s="158">
        <v>9281</v>
      </c>
      <c r="B325" s="158" t="s">
        <v>345</v>
      </c>
      <c r="C325" s="182"/>
      <c r="D325" s="182"/>
      <c r="E325" s="182"/>
      <c r="F325" s="182"/>
    </row>
    <row r="326" spans="1:6" ht="23.25" x14ac:dyDescent="0.25">
      <c r="A326" s="158">
        <v>9282</v>
      </c>
      <c r="B326" s="158" t="s">
        <v>346</v>
      </c>
      <c r="C326" s="182"/>
      <c r="D326" s="182"/>
      <c r="E326" s="182"/>
      <c r="F326" s="182"/>
    </row>
    <row r="327" spans="1:6" s="8" customFormat="1" x14ac:dyDescent="0.25">
      <c r="A327" s="156">
        <v>62</v>
      </c>
      <c r="B327" s="156" t="s">
        <v>347</v>
      </c>
      <c r="C327" s="181">
        <f>C328+C348</f>
        <v>0</v>
      </c>
      <c r="D327" s="181">
        <f>D328+D348</f>
        <v>0</v>
      </c>
      <c r="E327" s="181">
        <f>E328+E348</f>
        <v>0</v>
      </c>
      <c r="F327" s="181">
        <f>F328+F348</f>
        <v>0</v>
      </c>
    </row>
    <row r="328" spans="1:6" s="8" customFormat="1" x14ac:dyDescent="0.25">
      <c r="A328" s="156">
        <v>621</v>
      </c>
      <c r="B328" s="156" t="s">
        <v>348</v>
      </c>
      <c r="C328" s="181">
        <f>C329+C334+C337+C344+C345</f>
        <v>0</v>
      </c>
      <c r="D328" s="181">
        <f>D329+D334+D337+D344+D345</f>
        <v>0</v>
      </c>
      <c r="E328" s="181">
        <f>E329+E334+E337+E344+E345</f>
        <v>0</v>
      </c>
      <c r="F328" s="181">
        <f>F329+F334+F337+F344+F345</f>
        <v>0</v>
      </c>
    </row>
    <row r="329" spans="1:6" ht="24" x14ac:dyDescent="0.25">
      <c r="A329" s="158">
        <v>6211</v>
      </c>
      <c r="B329" s="158" t="s">
        <v>665</v>
      </c>
      <c r="C329" s="183">
        <f>C330+C331+C332+C333</f>
        <v>0</v>
      </c>
      <c r="D329" s="183">
        <f>D330+D331+D332+D333</f>
        <v>0</v>
      </c>
      <c r="E329" s="183">
        <f>E330+E331+E332+E333</f>
        <v>0</v>
      </c>
      <c r="F329" s="183">
        <f>F330+F331+F332+F333</f>
        <v>0</v>
      </c>
    </row>
    <row r="330" spans="1:6" ht="24.75" x14ac:dyDescent="0.25">
      <c r="A330" s="174"/>
      <c r="B330" s="175" t="s">
        <v>666</v>
      </c>
      <c r="C330" s="182"/>
      <c r="D330" s="182"/>
      <c r="E330" s="182"/>
      <c r="F330" s="182"/>
    </row>
    <row r="331" spans="1:6" ht="36" x14ac:dyDescent="0.25">
      <c r="A331" s="174"/>
      <c r="B331" s="175" t="s">
        <v>667</v>
      </c>
      <c r="C331" s="182"/>
      <c r="D331" s="182"/>
      <c r="E331" s="182"/>
      <c r="F331" s="182"/>
    </row>
    <row r="332" spans="1:6" ht="24.75" x14ac:dyDescent="0.25">
      <c r="A332" s="174"/>
      <c r="B332" s="175" t="s">
        <v>668</v>
      </c>
      <c r="C332" s="182"/>
      <c r="D332" s="182"/>
      <c r="E332" s="182"/>
      <c r="F332" s="182"/>
    </row>
    <row r="333" spans="1:6" ht="24.75" x14ac:dyDescent="0.25">
      <c r="A333" s="174"/>
      <c r="B333" s="175" t="s">
        <v>669</v>
      </c>
      <c r="C333" s="182"/>
      <c r="D333" s="182"/>
      <c r="E333" s="182"/>
      <c r="F333" s="182"/>
    </row>
    <row r="334" spans="1:6" ht="17.25" customHeight="1" x14ac:dyDescent="0.25">
      <c r="A334" s="158">
        <v>6212</v>
      </c>
      <c r="B334" s="158" t="s">
        <v>670</v>
      </c>
      <c r="C334" s="183">
        <f>C335+C336</f>
        <v>0</v>
      </c>
      <c r="D334" s="183">
        <f>D335+D336</f>
        <v>0</v>
      </c>
      <c r="E334" s="183">
        <f>E335+E336</f>
        <v>0</v>
      </c>
      <c r="F334" s="183">
        <f>F335+F336</f>
        <v>0</v>
      </c>
    </row>
    <row r="335" spans="1:6" ht="24.75" x14ac:dyDescent="0.25">
      <c r="A335" s="174"/>
      <c r="B335" s="175" t="s">
        <v>671</v>
      </c>
      <c r="C335" s="182"/>
      <c r="D335" s="182"/>
      <c r="E335" s="182"/>
      <c r="F335" s="182"/>
    </row>
    <row r="336" spans="1:6" ht="24.75" x14ac:dyDescent="0.25">
      <c r="A336" s="174"/>
      <c r="B336" s="175" t="s">
        <v>672</v>
      </c>
      <c r="C336" s="182"/>
      <c r="D336" s="182"/>
      <c r="E336" s="182"/>
      <c r="F336" s="182"/>
    </row>
    <row r="337" spans="1:6" ht="24" x14ac:dyDescent="0.25">
      <c r="A337" s="158">
        <v>6213</v>
      </c>
      <c r="B337" s="158" t="s">
        <v>673</v>
      </c>
      <c r="C337" s="183">
        <f>C338+C339+C340+C341+C342+C343</f>
        <v>0</v>
      </c>
      <c r="D337" s="183">
        <f>D338+D339+D340+D341+D342+D343</f>
        <v>0</v>
      </c>
      <c r="E337" s="183">
        <f>E338+E339+E340+E341+E342+E343</f>
        <v>0</v>
      </c>
      <c r="F337" s="183">
        <f>F338+F339+F340+F341+F342+F343</f>
        <v>0</v>
      </c>
    </row>
    <row r="338" spans="1:6" ht="24.75" x14ac:dyDescent="0.25">
      <c r="A338" s="174"/>
      <c r="B338" s="175" t="s">
        <v>674</v>
      </c>
      <c r="C338" s="182"/>
      <c r="D338" s="182"/>
      <c r="E338" s="182"/>
      <c r="F338" s="182"/>
    </row>
    <row r="339" spans="1:6" ht="36" x14ac:dyDescent="0.25">
      <c r="A339" s="174"/>
      <c r="B339" s="175" t="s">
        <v>675</v>
      </c>
      <c r="C339" s="182"/>
      <c r="D339" s="182"/>
      <c r="E339" s="182"/>
      <c r="F339" s="182"/>
    </row>
    <row r="340" spans="1:6" ht="24.75" x14ac:dyDescent="0.25">
      <c r="A340" s="174"/>
      <c r="B340" s="175" t="s">
        <v>676</v>
      </c>
      <c r="C340" s="182"/>
      <c r="D340" s="182"/>
      <c r="E340" s="182"/>
      <c r="F340" s="182"/>
    </row>
    <row r="341" spans="1:6" ht="24.75" x14ac:dyDescent="0.25">
      <c r="A341" s="174"/>
      <c r="B341" s="175" t="s">
        <v>677</v>
      </c>
      <c r="C341" s="182"/>
      <c r="D341" s="182"/>
      <c r="E341" s="182"/>
      <c r="F341" s="182"/>
    </row>
    <row r="342" spans="1:6" ht="36" x14ac:dyDescent="0.25">
      <c r="A342" s="174"/>
      <c r="B342" s="175" t="s">
        <v>678</v>
      </c>
      <c r="C342" s="182"/>
      <c r="D342" s="182"/>
      <c r="E342" s="182"/>
      <c r="F342" s="182"/>
    </row>
    <row r="343" spans="1:6" ht="24.75" x14ac:dyDescent="0.25">
      <c r="A343" s="174"/>
      <c r="B343" s="175" t="s">
        <v>679</v>
      </c>
      <c r="C343" s="182"/>
      <c r="D343" s="182"/>
      <c r="E343" s="182"/>
      <c r="F343" s="182"/>
    </row>
    <row r="344" spans="1:6" ht="23.25" x14ac:dyDescent="0.25">
      <c r="A344" s="158">
        <v>6214</v>
      </c>
      <c r="B344" s="158" t="s">
        <v>364</v>
      </c>
      <c r="C344" s="182"/>
      <c r="D344" s="182"/>
      <c r="E344" s="182"/>
      <c r="F344" s="182"/>
    </row>
    <row r="345" spans="1:6" x14ac:dyDescent="0.25">
      <c r="A345" s="158">
        <v>6219</v>
      </c>
      <c r="B345" s="158" t="s">
        <v>680</v>
      </c>
      <c r="C345" s="183">
        <f>C346+C347</f>
        <v>0</v>
      </c>
      <c r="D345" s="183">
        <f>D346+D347</f>
        <v>0</v>
      </c>
      <c r="E345" s="183">
        <f>E346+E347</f>
        <v>0</v>
      </c>
      <c r="F345" s="183">
        <f>F346+F347</f>
        <v>0</v>
      </c>
    </row>
    <row r="346" spans="1:6" ht="24.75" x14ac:dyDescent="0.25">
      <c r="A346" s="174"/>
      <c r="B346" s="175" t="s">
        <v>681</v>
      </c>
      <c r="C346" s="192"/>
      <c r="D346" s="182"/>
      <c r="E346" s="182"/>
      <c r="F346" s="182"/>
    </row>
    <row r="347" spans="1:6" x14ac:dyDescent="0.25">
      <c r="A347" s="174"/>
      <c r="B347" s="175" t="s">
        <v>682</v>
      </c>
      <c r="C347" s="192"/>
      <c r="D347" s="182"/>
      <c r="E347" s="182"/>
      <c r="F347" s="182"/>
    </row>
    <row r="348" spans="1:6" s="8" customFormat="1" ht="23.25" x14ac:dyDescent="0.25">
      <c r="A348" s="156">
        <v>628</v>
      </c>
      <c r="B348" s="156" t="s">
        <v>368</v>
      </c>
      <c r="C348" s="181">
        <f>C349+C350</f>
        <v>0</v>
      </c>
      <c r="D348" s="181">
        <f>D349+D350</f>
        <v>0</v>
      </c>
      <c r="E348" s="181">
        <f>E349+E350</f>
        <v>0</v>
      </c>
      <c r="F348" s="181">
        <f>F349+F350</f>
        <v>0</v>
      </c>
    </row>
    <row r="349" spans="1:6" x14ac:dyDescent="0.25">
      <c r="A349" s="158">
        <v>6281</v>
      </c>
      <c r="B349" s="158" t="s">
        <v>369</v>
      </c>
      <c r="C349" s="192"/>
      <c r="D349" s="182"/>
      <c r="E349" s="182"/>
      <c r="F349" s="182"/>
    </row>
    <row r="350" spans="1:6" ht="23.25" x14ac:dyDescent="0.25">
      <c r="A350" s="158">
        <v>6282</v>
      </c>
      <c r="B350" s="158" t="s">
        <v>370</v>
      </c>
      <c r="C350" s="192"/>
      <c r="D350" s="182"/>
      <c r="E350" s="182"/>
      <c r="F350" s="182"/>
    </row>
    <row r="351" spans="1:6" s="8" customFormat="1" x14ac:dyDescent="0.25">
      <c r="A351" s="154"/>
      <c r="B351" s="154" t="s">
        <v>371</v>
      </c>
      <c r="C351" s="180">
        <f>C352-C361</f>
        <v>0</v>
      </c>
      <c r="D351" s="180">
        <f>D352-D361</f>
        <v>0</v>
      </c>
      <c r="E351" s="180">
        <f>E352-E361</f>
        <v>0</v>
      </c>
      <c r="F351" s="180">
        <f>F352-F361</f>
        <v>0</v>
      </c>
    </row>
    <row r="352" spans="1:6" s="8" customFormat="1" x14ac:dyDescent="0.25">
      <c r="A352" s="156">
        <v>93</v>
      </c>
      <c r="B352" s="156" t="s">
        <v>372</v>
      </c>
      <c r="C352" s="181">
        <f>C353+C358</f>
        <v>0</v>
      </c>
      <c r="D352" s="181">
        <f>D353+D358</f>
        <v>0</v>
      </c>
      <c r="E352" s="181">
        <f>E353+E358</f>
        <v>0</v>
      </c>
      <c r="F352" s="181">
        <f>F353+F358</f>
        <v>0</v>
      </c>
    </row>
    <row r="353" spans="1:6" s="8" customFormat="1" x14ac:dyDescent="0.25">
      <c r="A353" s="156">
        <v>931</v>
      </c>
      <c r="B353" s="156" t="s">
        <v>373</v>
      </c>
      <c r="C353" s="181">
        <f>C354+C355+C356+C357</f>
        <v>0</v>
      </c>
      <c r="D353" s="181">
        <f>D354+D355+D356+D357</f>
        <v>0</v>
      </c>
      <c r="E353" s="181">
        <f>E354+E355+E356+E357</f>
        <v>0</v>
      </c>
      <c r="F353" s="181">
        <f>F354+F355+F356+F357</f>
        <v>0</v>
      </c>
    </row>
    <row r="354" spans="1:6" x14ac:dyDescent="0.25">
      <c r="A354" s="158">
        <v>9311</v>
      </c>
      <c r="B354" s="158" t="s">
        <v>374</v>
      </c>
      <c r="C354" s="182"/>
      <c r="D354" s="182"/>
      <c r="E354" s="182"/>
      <c r="F354" s="182"/>
    </row>
    <row r="355" spans="1:6" x14ac:dyDescent="0.25">
      <c r="A355" s="158">
        <v>9312</v>
      </c>
      <c r="B355" s="158" t="s">
        <v>375</v>
      </c>
      <c r="C355" s="182"/>
      <c r="D355" s="182"/>
      <c r="E355" s="182"/>
      <c r="F355" s="182"/>
    </row>
    <row r="356" spans="1:6" x14ac:dyDescent="0.25">
      <c r="A356" s="158">
        <v>9313</v>
      </c>
      <c r="B356" s="158" t="s">
        <v>376</v>
      </c>
      <c r="C356" s="182"/>
      <c r="D356" s="182"/>
      <c r="E356" s="182"/>
      <c r="F356" s="182"/>
    </row>
    <row r="357" spans="1:6" x14ac:dyDescent="0.25">
      <c r="A357" s="158">
        <v>9319</v>
      </c>
      <c r="B357" s="158" t="s">
        <v>377</v>
      </c>
      <c r="C357" s="182"/>
      <c r="D357" s="182"/>
      <c r="E357" s="182"/>
      <c r="F357" s="182"/>
    </row>
    <row r="358" spans="1:6" s="8" customFormat="1" ht="23.25" x14ac:dyDescent="0.25">
      <c r="A358" s="156">
        <v>938</v>
      </c>
      <c r="B358" s="156" t="s">
        <v>378</v>
      </c>
      <c r="C358" s="181">
        <f>C359+C360</f>
        <v>0</v>
      </c>
      <c r="D358" s="181">
        <f>D359+D360</f>
        <v>0</v>
      </c>
      <c r="E358" s="181">
        <f>E359+E360</f>
        <v>0</v>
      </c>
      <c r="F358" s="181">
        <f>F359+F360</f>
        <v>0</v>
      </c>
    </row>
    <row r="359" spans="1:6" x14ac:dyDescent="0.25">
      <c r="A359" s="158">
        <v>9381</v>
      </c>
      <c r="B359" s="158" t="s">
        <v>379</v>
      </c>
      <c r="C359" s="182"/>
      <c r="D359" s="182"/>
      <c r="E359" s="182"/>
      <c r="F359" s="182"/>
    </row>
    <row r="360" spans="1:6" ht="23.25" x14ac:dyDescent="0.25">
      <c r="A360" s="158">
        <v>9382</v>
      </c>
      <c r="B360" s="158" t="s">
        <v>380</v>
      </c>
      <c r="C360" s="182"/>
      <c r="D360" s="182"/>
      <c r="E360" s="182"/>
      <c r="F360" s="182"/>
    </row>
    <row r="361" spans="1:6" s="8" customFormat="1" x14ac:dyDescent="0.25">
      <c r="A361" s="156">
        <v>63</v>
      </c>
      <c r="B361" s="156" t="s">
        <v>381</v>
      </c>
      <c r="C361" s="181">
        <f>C362+C367</f>
        <v>0</v>
      </c>
      <c r="D361" s="181">
        <f>D362+D367</f>
        <v>0</v>
      </c>
      <c r="E361" s="181">
        <f>E362+E367</f>
        <v>0</v>
      </c>
      <c r="F361" s="181">
        <f>F362+F367</f>
        <v>0</v>
      </c>
    </row>
    <row r="362" spans="1:6" s="8" customFormat="1" x14ac:dyDescent="0.25">
      <c r="A362" s="156">
        <v>631</v>
      </c>
      <c r="B362" s="156" t="s">
        <v>382</v>
      </c>
      <c r="C362" s="181">
        <f>C363+C364+C365+C366</f>
        <v>0</v>
      </c>
      <c r="D362" s="181">
        <f>D363+D364+D365+D366</f>
        <v>0</v>
      </c>
      <c r="E362" s="181">
        <f>E363+E364+E365+E366</f>
        <v>0</v>
      </c>
      <c r="F362" s="181">
        <f>F363+F364+F365+F366</f>
        <v>0</v>
      </c>
    </row>
    <row r="363" spans="1:6" x14ac:dyDescent="0.25">
      <c r="A363" s="158">
        <v>6311</v>
      </c>
      <c r="B363" s="158" t="s">
        <v>383</v>
      </c>
      <c r="C363" s="182"/>
      <c r="D363" s="182"/>
      <c r="E363" s="182"/>
      <c r="F363" s="182"/>
    </row>
    <row r="364" spans="1:6" x14ac:dyDescent="0.25">
      <c r="A364" s="158">
        <v>6312</v>
      </c>
      <c r="B364" s="158" t="s">
        <v>384</v>
      </c>
      <c r="C364" s="182"/>
      <c r="D364" s="182"/>
      <c r="E364" s="182"/>
      <c r="F364" s="182"/>
    </row>
    <row r="365" spans="1:6" x14ac:dyDescent="0.25">
      <c r="A365" s="158">
        <v>6313</v>
      </c>
      <c r="B365" s="158" t="s">
        <v>385</v>
      </c>
      <c r="C365" s="182"/>
      <c r="D365" s="182"/>
      <c r="E365" s="182"/>
      <c r="F365" s="182"/>
    </row>
    <row r="366" spans="1:6" x14ac:dyDescent="0.25">
      <c r="A366" s="158">
        <v>6319</v>
      </c>
      <c r="B366" s="158" t="s">
        <v>386</v>
      </c>
      <c r="C366" s="182"/>
      <c r="D366" s="182"/>
      <c r="E366" s="182"/>
      <c r="F366" s="182"/>
    </row>
    <row r="367" spans="1:6" s="8" customFormat="1" ht="23.25" x14ac:dyDescent="0.25">
      <c r="A367" s="156">
        <v>638</v>
      </c>
      <c r="B367" s="156" t="s">
        <v>387</v>
      </c>
      <c r="C367" s="181">
        <f>C368+C369</f>
        <v>0</v>
      </c>
      <c r="D367" s="181">
        <f>D368+D369</f>
        <v>0</v>
      </c>
      <c r="E367" s="181">
        <f>E368+E369</f>
        <v>0</v>
      </c>
      <c r="F367" s="181">
        <f>F368+F369</f>
        <v>0</v>
      </c>
    </row>
    <row r="368" spans="1:6" ht="15" customHeight="1" x14ac:dyDescent="0.25">
      <c r="A368" s="158">
        <v>6381</v>
      </c>
      <c r="B368" s="158" t="s">
        <v>388</v>
      </c>
      <c r="C368" s="182"/>
      <c r="D368" s="182"/>
      <c r="E368" s="182"/>
      <c r="F368" s="182"/>
    </row>
    <row r="369" spans="1:13" ht="23.25" x14ac:dyDescent="0.25">
      <c r="A369" s="158">
        <v>6382</v>
      </c>
      <c r="B369" s="158" t="s">
        <v>389</v>
      </c>
      <c r="C369" s="182"/>
      <c r="D369" s="182"/>
      <c r="E369" s="182"/>
      <c r="F369" s="182"/>
    </row>
    <row r="370" spans="1:13" ht="23.25" x14ac:dyDescent="0.25">
      <c r="A370" s="179"/>
      <c r="B370" s="154" t="s">
        <v>683</v>
      </c>
      <c r="C370" s="193"/>
      <c r="D370" s="193"/>
      <c r="E370" s="193"/>
      <c r="F370" s="193"/>
    </row>
    <row r="371" spans="1:13" x14ac:dyDescent="0.25">
      <c r="A371" s="179"/>
      <c r="B371" s="154" t="s">
        <v>390</v>
      </c>
      <c r="C371" s="180">
        <f>C243+C244</f>
        <v>0</v>
      </c>
      <c r="D371" s="180">
        <f>D243+D244</f>
        <v>0</v>
      </c>
      <c r="E371" s="180">
        <f>E243+E244</f>
        <v>0</v>
      </c>
      <c r="F371" s="180">
        <f>F243+F244</f>
        <v>0</v>
      </c>
    </row>
    <row r="372" spans="1:13" x14ac:dyDescent="0.25">
      <c r="A372" s="12"/>
    </row>
    <row r="373" spans="1:13" x14ac:dyDescent="0.25">
      <c r="A373" s="12"/>
    </row>
    <row r="374" spans="1:13" x14ac:dyDescent="0.25">
      <c r="A374" s="53" t="s">
        <v>393</v>
      </c>
      <c r="B374" s="54"/>
      <c r="C374" s="54"/>
      <c r="D374" s="54"/>
      <c r="E374" s="54"/>
      <c r="F374" s="137" t="s">
        <v>457</v>
      </c>
      <c r="L374" s="11" t="s">
        <v>19</v>
      </c>
      <c r="M374" s="11"/>
    </row>
    <row r="375" spans="1:13" customFormat="1" ht="20.25" customHeight="1" x14ac:dyDescent="0.25">
      <c r="A375" s="151" t="s">
        <v>21</v>
      </c>
      <c r="B375" s="239" t="s">
        <v>23</v>
      </c>
      <c r="C375" s="245" t="s">
        <v>461</v>
      </c>
      <c r="D375" s="246"/>
      <c r="E375" s="246"/>
      <c r="F375" s="247"/>
    </row>
    <row r="376" spans="1:13" customFormat="1" x14ac:dyDescent="0.25">
      <c r="A376" s="242" t="s">
        <v>22</v>
      </c>
      <c r="B376" s="244"/>
      <c r="C376" s="147" t="str">
        <f>C23</f>
        <v>Фонд 02</v>
      </c>
      <c r="D376" s="147" t="str">
        <f t="shared" ref="D376:F376" si="0">D23</f>
        <v>Фонд 02</v>
      </c>
      <c r="E376" s="147" t="str">
        <f t="shared" si="0"/>
        <v>Фонд 02</v>
      </c>
      <c r="F376" s="147" t="str">
        <f t="shared" si="0"/>
        <v>Фонд 02</v>
      </c>
    </row>
    <row r="377" spans="1:13" customFormat="1" x14ac:dyDescent="0.25">
      <c r="A377" s="243"/>
      <c r="B377" s="240"/>
      <c r="C377" s="144">
        <f>C24</f>
        <v>2026</v>
      </c>
      <c r="D377" s="144">
        <f t="shared" ref="D377:F377" si="1">D24</f>
        <v>2027</v>
      </c>
      <c r="E377" s="144">
        <f t="shared" si="1"/>
        <v>2028</v>
      </c>
      <c r="F377" s="144">
        <f t="shared" si="1"/>
        <v>2029</v>
      </c>
    </row>
    <row r="378" spans="1:13" customFormat="1" ht="9.75" customHeight="1" x14ac:dyDescent="0.25">
      <c r="A378" s="195">
        <v>1</v>
      </c>
      <c r="B378" s="195">
        <v>2</v>
      </c>
      <c r="C378" s="195">
        <v>3</v>
      </c>
      <c r="D378" s="195">
        <v>4</v>
      </c>
      <c r="E378" s="195">
        <v>5</v>
      </c>
      <c r="F378" s="195">
        <v>6</v>
      </c>
    </row>
    <row r="379" spans="1:13" ht="23.25" x14ac:dyDescent="0.25">
      <c r="A379" s="158" t="s">
        <v>407</v>
      </c>
      <c r="B379" s="158" t="s">
        <v>395</v>
      </c>
      <c r="C379" s="194"/>
      <c r="D379" s="194"/>
      <c r="E379" s="194"/>
      <c r="F379" s="194"/>
    </row>
    <row r="380" spans="1:13" ht="23.25" x14ac:dyDescent="0.25">
      <c r="A380" s="158" t="s">
        <v>408</v>
      </c>
      <c r="B380" s="158" t="s">
        <v>396</v>
      </c>
      <c r="C380" s="194"/>
      <c r="D380" s="194"/>
      <c r="E380" s="194"/>
      <c r="F380" s="194"/>
    </row>
    <row r="381" spans="1:13" ht="23.25" x14ac:dyDescent="0.25">
      <c r="A381" s="158" t="s">
        <v>397</v>
      </c>
      <c r="B381" s="158" t="s">
        <v>398</v>
      </c>
      <c r="C381" s="194"/>
      <c r="D381" s="194"/>
      <c r="E381" s="194"/>
      <c r="F381" s="194"/>
    </row>
    <row r="382" spans="1:13" ht="23.25" x14ac:dyDescent="0.25">
      <c r="A382" s="158" t="s">
        <v>409</v>
      </c>
      <c r="B382" s="158" t="s">
        <v>399</v>
      </c>
      <c r="C382" s="194"/>
      <c r="D382" s="194"/>
      <c r="E382" s="194"/>
      <c r="F382" s="194"/>
    </row>
    <row r="383" spans="1:13" ht="23.25" x14ac:dyDescent="0.25">
      <c r="A383" s="158" t="s">
        <v>409</v>
      </c>
      <c r="B383" s="158" t="s">
        <v>400</v>
      </c>
      <c r="C383" s="194"/>
      <c r="D383" s="194"/>
      <c r="E383" s="194"/>
      <c r="F383" s="194"/>
    </row>
    <row r="384" spans="1:13" ht="22.5" customHeight="1" x14ac:dyDescent="0.25">
      <c r="A384" s="158" t="s">
        <v>401</v>
      </c>
      <c r="B384" s="158" t="s">
        <v>402</v>
      </c>
      <c r="C384" s="194"/>
      <c r="D384" s="194"/>
      <c r="E384" s="194"/>
      <c r="F384" s="194"/>
    </row>
    <row r="385" spans="1:12" ht="22.5" customHeight="1" x14ac:dyDescent="0.25">
      <c r="A385" s="158" t="s">
        <v>401</v>
      </c>
      <c r="B385" s="158" t="s">
        <v>403</v>
      </c>
      <c r="C385" s="194"/>
      <c r="D385" s="194"/>
      <c r="E385" s="194"/>
      <c r="F385" s="194"/>
    </row>
    <row r="386" spans="1:12" ht="23.25" x14ac:dyDescent="0.25">
      <c r="A386" s="158" t="s">
        <v>404</v>
      </c>
      <c r="B386" s="158" t="s">
        <v>405</v>
      </c>
      <c r="C386" s="194"/>
      <c r="D386" s="194"/>
      <c r="E386" s="194"/>
      <c r="F386" s="194"/>
    </row>
    <row r="387" spans="1:12" ht="23.25" x14ac:dyDescent="0.25">
      <c r="A387" s="158" t="s">
        <v>404</v>
      </c>
      <c r="B387" s="158" t="s">
        <v>406</v>
      </c>
      <c r="C387" s="194"/>
      <c r="D387" s="194"/>
      <c r="E387" s="194"/>
      <c r="F387" s="194"/>
    </row>
    <row r="388" spans="1:12" x14ac:dyDescent="0.25">
      <c r="A388" s="87"/>
      <c r="B388" s="87"/>
      <c r="C388" s="57"/>
      <c r="D388" s="57"/>
      <c r="E388" s="57"/>
      <c r="F388" s="57"/>
    </row>
    <row r="389" spans="1:12" x14ac:dyDescent="0.25">
      <c r="A389" s="10"/>
    </row>
    <row r="390" spans="1:12" x14ac:dyDescent="0.25">
      <c r="A390" s="53"/>
      <c r="B390" s="54"/>
      <c r="C390" s="54"/>
      <c r="D390" s="54"/>
      <c r="E390" s="54"/>
      <c r="F390" s="54"/>
      <c r="L390" s="11"/>
    </row>
    <row r="391" spans="1:12" x14ac:dyDescent="0.25">
      <c r="A391" s="9"/>
      <c r="B391" s="13" t="s">
        <v>49</v>
      </c>
      <c r="C391" s="9"/>
      <c r="D391" s="208" t="s">
        <v>45</v>
      </c>
      <c r="E391" s="208"/>
      <c r="F391" s="208"/>
      <c r="G391" s="135"/>
      <c r="H391" s="136"/>
      <c r="I391" s="136"/>
      <c r="J391" s="136"/>
    </row>
    <row r="392" spans="1:12" x14ac:dyDescent="0.25">
      <c r="A392" s="9"/>
      <c r="B392" s="13" t="s">
        <v>51</v>
      </c>
      <c r="C392" s="9"/>
      <c r="D392" s="209"/>
      <c r="E392" s="209"/>
      <c r="F392" s="209"/>
      <c r="G392" s="135"/>
    </row>
    <row r="393" spans="1:12" x14ac:dyDescent="0.25">
      <c r="A393" s="9"/>
      <c r="B393" s="9"/>
      <c r="C393" s="9"/>
      <c r="D393" s="210" t="s">
        <v>52</v>
      </c>
      <c r="E393" s="210"/>
      <c r="F393" s="210"/>
      <c r="G393" s="9"/>
    </row>
    <row r="396" spans="1:12" x14ac:dyDescent="0.25">
      <c r="C396" s="211" t="s">
        <v>46</v>
      </c>
      <c r="D396" s="208" t="s">
        <v>50</v>
      </c>
      <c r="E396" s="208"/>
      <c r="F396" s="208"/>
    </row>
    <row r="397" spans="1:12" x14ac:dyDescent="0.25">
      <c r="C397" s="211"/>
      <c r="D397" s="209"/>
      <c r="E397" s="209"/>
      <c r="F397" s="209"/>
    </row>
    <row r="398" spans="1:12" x14ac:dyDescent="0.25">
      <c r="C398" s="9"/>
      <c r="D398" s="210" t="s">
        <v>53</v>
      </c>
      <c r="E398" s="210"/>
      <c r="F398" s="210"/>
    </row>
  </sheetData>
  <sheetProtection algorithmName="SHA-512" hashValue="UwWVPjxbFRjsZGQr2GzgdxqCDuEVOcZGlsf/iYn9A0yBw8QVSYfYG2elUaWZ7WSlLSWsTYNIYtyJuC8ut+ppfA==" saltValue="8I3n10gDuzAMZAbh8srNrg==" spinCount="100000" sheet="1"/>
  <mergeCells count="26">
    <mergeCell ref="A10:B10"/>
    <mergeCell ref="G10:H10"/>
    <mergeCell ref="A6:B6"/>
    <mergeCell ref="E7:I7"/>
    <mergeCell ref="D8:F8"/>
    <mergeCell ref="A9:B9"/>
    <mergeCell ref="E9:I9"/>
    <mergeCell ref="D11:F11"/>
    <mergeCell ref="A12:B12"/>
    <mergeCell ref="C22:F22"/>
    <mergeCell ref="D391:F391"/>
    <mergeCell ref="B22:B24"/>
    <mergeCell ref="A13:B13"/>
    <mergeCell ref="D13:I13"/>
    <mergeCell ref="G14:H14"/>
    <mergeCell ref="D398:F398"/>
    <mergeCell ref="A23:A24"/>
    <mergeCell ref="A376:A377"/>
    <mergeCell ref="D393:F393"/>
    <mergeCell ref="E16:F16"/>
    <mergeCell ref="B375:B377"/>
    <mergeCell ref="C375:F375"/>
    <mergeCell ref="C396:C397"/>
    <mergeCell ref="D396:F396"/>
    <mergeCell ref="D397:F397"/>
    <mergeCell ref="D392:F392"/>
  </mergeCells>
  <pageMargins left="0.7" right="0.7" top="0.75" bottom="0.75" header="0.3" footer="0.3"/>
  <pageSetup scale="75" orientation="portrait" r:id="rId1"/>
  <rowBreaks count="2" manualBreakCount="2">
    <brk id="339" max="5" man="1"/>
    <brk id="38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zoomScaleNormal="100" workbookViewId="0">
      <selection activeCell="B20" sqref="B20"/>
    </sheetView>
  </sheetViews>
  <sheetFormatPr defaultRowHeight="15" outlineLevelRow="1" x14ac:dyDescent="0.25"/>
  <cols>
    <col min="1" max="1" width="9.42578125" style="14" customWidth="1"/>
    <col min="2" max="2" width="46.7109375" style="14" customWidth="1"/>
    <col min="3" max="7" width="14.85546875" style="14" customWidth="1"/>
    <col min="8" max="16384" width="9.140625" style="14"/>
  </cols>
  <sheetData>
    <row r="1" spans="1:9" customFormat="1" x14ac:dyDescent="0.25"/>
    <row r="2" spans="1:9" customFormat="1" x14ac:dyDescent="0.25">
      <c r="A2" s="99" t="s">
        <v>0</v>
      </c>
    </row>
    <row r="3" spans="1:9" customFormat="1" x14ac:dyDescent="0.25">
      <c r="A3" s="99" t="s">
        <v>447</v>
      </c>
    </row>
    <row r="4" spans="1:9" customFormat="1" x14ac:dyDescent="0.25">
      <c r="A4" s="100"/>
    </row>
    <row r="5" spans="1:9" customFormat="1" ht="15.75" customHeight="1" outlineLevel="1" thickBot="1" x14ac:dyDescent="0.3">
      <c r="A5" s="138" t="s">
        <v>448</v>
      </c>
      <c r="B5" s="150"/>
      <c r="C5" s="148"/>
      <c r="D5" s="101" t="s">
        <v>1</v>
      </c>
      <c r="E5" s="101"/>
      <c r="F5" s="101"/>
      <c r="G5" s="101"/>
      <c r="H5" s="101"/>
      <c r="I5" s="101"/>
    </row>
    <row r="6" spans="1:9" customFormat="1" ht="15.75" outlineLevel="1" thickBot="1" x14ac:dyDescent="0.3">
      <c r="A6" s="256"/>
      <c r="B6" s="256"/>
      <c r="C6" s="146"/>
      <c r="D6" s="101"/>
      <c r="E6" s="101"/>
      <c r="F6" s="101"/>
      <c r="G6" s="101"/>
      <c r="H6" s="101"/>
      <c r="I6" s="101"/>
    </row>
    <row r="7" spans="1:9" customFormat="1" outlineLevel="1" x14ac:dyDescent="0.25">
      <c r="A7" s="148"/>
      <c r="B7" s="148"/>
      <c r="C7" s="146"/>
      <c r="D7" s="146"/>
      <c r="E7" s="234"/>
      <c r="F7" s="234"/>
      <c r="G7" s="234"/>
      <c r="H7" s="234"/>
      <c r="I7" s="234"/>
    </row>
    <row r="8" spans="1:9" customFormat="1" ht="15.75" outlineLevel="1" thickBot="1" x14ac:dyDescent="0.3">
      <c r="A8" s="139" t="s">
        <v>2</v>
      </c>
      <c r="B8" s="150"/>
      <c r="C8" s="106" t="s">
        <v>3</v>
      </c>
      <c r="D8" s="248"/>
      <c r="E8" s="249"/>
      <c r="F8" s="250"/>
      <c r="G8" s="107"/>
      <c r="H8" s="108"/>
    </row>
    <row r="9" spans="1:9" customFormat="1" ht="15.75" outlineLevel="1" thickBot="1" x14ac:dyDescent="0.3">
      <c r="A9" s="251"/>
      <c r="B9" s="251"/>
      <c r="C9" s="148"/>
      <c r="D9" s="148"/>
      <c r="E9" s="234"/>
      <c r="F9" s="234"/>
      <c r="G9" s="234"/>
      <c r="H9" s="234"/>
      <c r="I9" s="234"/>
    </row>
    <row r="10" spans="1:9" customFormat="1" outlineLevel="1" x14ac:dyDescent="0.25">
      <c r="A10" s="233"/>
      <c r="B10" s="233"/>
      <c r="C10" s="148"/>
      <c r="D10" s="148"/>
      <c r="E10" s="148"/>
      <c r="F10" s="148"/>
      <c r="G10" s="229"/>
      <c r="H10" s="229"/>
      <c r="I10" s="140"/>
    </row>
    <row r="11" spans="1:9" customFormat="1" ht="15.75" outlineLevel="1" thickBot="1" x14ac:dyDescent="0.3">
      <c r="A11" s="138" t="s">
        <v>4</v>
      </c>
      <c r="B11" s="150"/>
      <c r="C11" s="106" t="s">
        <v>3</v>
      </c>
      <c r="D11" s="248"/>
      <c r="E11" s="249"/>
      <c r="F11" s="250"/>
      <c r="G11" s="107"/>
      <c r="H11" s="108"/>
      <c r="I11" s="108"/>
    </row>
    <row r="12" spans="1:9" customFormat="1" ht="15.75" customHeight="1" outlineLevel="1" thickBot="1" x14ac:dyDescent="0.3">
      <c r="A12" s="251"/>
      <c r="B12" s="251"/>
      <c r="C12" s="148"/>
      <c r="E12" s="148"/>
      <c r="F12" s="148"/>
      <c r="G12" s="140"/>
      <c r="H12" s="140"/>
      <c r="I12" s="140"/>
    </row>
    <row r="13" spans="1:9" customFormat="1" outlineLevel="1" x14ac:dyDescent="0.25">
      <c r="A13" s="233"/>
      <c r="B13" s="233"/>
      <c r="C13" s="148"/>
      <c r="D13" s="234"/>
      <c r="E13" s="234"/>
      <c r="F13" s="234"/>
      <c r="G13" s="234"/>
      <c r="H13" s="234"/>
      <c r="I13" s="234"/>
    </row>
    <row r="14" spans="1:9" customFormat="1" ht="15.75" outlineLevel="1" thickBot="1" x14ac:dyDescent="0.3">
      <c r="A14" s="138" t="s">
        <v>6</v>
      </c>
      <c r="B14" s="150"/>
      <c r="C14" s="148"/>
      <c r="D14" s="146"/>
      <c r="E14" s="146"/>
      <c r="F14" s="149"/>
      <c r="G14" s="232"/>
      <c r="H14" s="232"/>
      <c r="I14" s="142"/>
    </row>
    <row r="15" spans="1:9" customFormat="1" ht="15.75" outlineLevel="1" thickBot="1" x14ac:dyDescent="0.3">
      <c r="A15" s="150"/>
      <c r="B15" s="150"/>
      <c r="C15" s="148"/>
      <c r="D15" s="148"/>
      <c r="E15" s="148"/>
      <c r="F15" s="148"/>
      <c r="G15" s="140"/>
      <c r="H15" s="140"/>
      <c r="I15" s="140"/>
    </row>
    <row r="16" spans="1:9" customFormat="1" ht="15.75" customHeight="1" outlineLevel="1" thickBot="1" x14ac:dyDescent="0.3">
      <c r="A16" s="150"/>
      <c r="B16" s="150"/>
      <c r="D16" s="148"/>
      <c r="E16" s="232" t="s">
        <v>449</v>
      </c>
      <c r="F16" s="232"/>
      <c r="G16" s="109"/>
      <c r="H16" s="110"/>
    </row>
    <row r="17" spans="1:22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</row>
    <row r="18" spans="1:22" customFormat="1" x14ac:dyDescent="0.25">
      <c r="A18" s="112"/>
    </row>
    <row r="19" spans="1:22" customFormat="1" x14ac:dyDescent="0.25">
      <c r="A19" s="14"/>
      <c r="B19" s="99" t="s">
        <v>450</v>
      </c>
    </row>
    <row r="20" spans="1:22" customFormat="1" x14ac:dyDescent="0.25">
      <c r="A20" s="14"/>
      <c r="B20" s="145" t="s">
        <v>690</v>
      </c>
    </row>
    <row r="21" spans="1:22" customFormat="1" x14ac:dyDescent="0.25">
      <c r="A21" s="100" t="s">
        <v>451</v>
      </c>
      <c r="F21" s="137" t="s">
        <v>457</v>
      </c>
      <c r="M21" s="101" t="s">
        <v>19</v>
      </c>
    </row>
    <row r="22" spans="1:22" customFormat="1" ht="20.25" customHeight="1" x14ac:dyDescent="0.25">
      <c r="A22" s="151" t="s">
        <v>21</v>
      </c>
      <c r="B22" s="255" t="s">
        <v>23</v>
      </c>
      <c r="C22" s="252" t="s">
        <v>461</v>
      </c>
      <c r="D22" s="253"/>
      <c r="E22" s="253"/>
      <c r="F22" s="254"/>
    </row>
    <row r="23" spans="1:22" customFormat="1" x14ac:dyDescent="0.25">
      <c r="A23" s="242" t="s">
        <v>22</v>
      </c>
      <c r="B23" s="242"/>
      <c r="C23" s="152" t="s">
        <v>62</v>
      </c>
      <c r="D23" s="152" t="s">
        <v>62</v>
      </c>
      <c r="E23" s="152" t="s">
        <v>62</v>
      </c>
      <c r="F23" s="152" t="s">
        <v>62</v>
      </c>
    </row>
    <row r="24" spans="1:22" customFormat="1" x14ac:dyDescent="0.25">
      <c r="A24" s="243"/>
      <c r="B24" s="243"/>
      <c r="C24" s="153">
        <f>+'Obrazac FP_F2'!C24</f>
        <v>2026</v>
      </c>
      <c r="D24" s="153">
        <f>+'Obrazac FP_F2'!D24</f>
        <v>2027</v>
      </c>
      <c r="E24" s="153">
        <f>+'Obrazac FP_F2'!E24</f>
        <v>2028</v>
      </c>
      <c r="F24" s="153">
        <f>+'Obrazac FP_F2'!F24</f>
        <v>2029</v>
      </c>
    </row>
    <row r="25" spans="1:22" customFormat="1" ht="9.75" customHeight="1" x14ac:dyDescent="0.25">
      <c r="A25" s="195">
        <v>1</v>
      </c>
      <c r="B25" s="195">
        <v>2</v>
      </c>
      <c r="C25" s="195">
        <v>3</v>
      </c>
      <c r="D25" s="195">
        <v>4</v>
      </c>
      <c r="E25" s="195">
        <v>5</v>
      </c>
      <c r="F25" s="195">
        <v>6</v>
      </c>
    </row>
    <row r="26" spans="1:22" s="8" customFormat="1" x14ac:dyDescent="0.25">
      <c r="A26" s="154"/>
      <c r="B26" s="154" t="s">
        <v>67</v>
      </c>
      <c r="C26" s="155">
        <f>C27+C46+C101+C111</f>
        <v>0</v>
      </c>
      <c r="D26" s="155">
        <f>D27+D46+D101+D111</f>
        <v>0</v>
      </c>
      <c r="E26" s="155">
        <f>E27+E46+E101+E111</f>
        <v>0</v>
      </c>
      <c r="F26" s="155">
        <f>F27+F46+F101+F111</f>
        <v>0</v>
      </c>
    </row>
    <row r="27" spans="1:22" s="8" customFormat="1" x14ac:dyDescent="0.25">
      <c r="A27" s="156">
        <v>71</v>
      </c>
      <c r="B27" s="156" t="s">
        <v>68</v>
      </c>
      <c r="C27" s="157">
        <f>C28+C32+C36+C37+C42+C43+C44+C45</f>
        <v>0</v>
      </c>
      <c r="D27" s="157">
        <f>D28+D32+D36+D37+D42+D43+D44+D45</f>
        <v>0</v>
      </c>
      <c r="E27" s="157">
        <f>E28+E32+E36+E37+E42+E43+E44+E45</f>
        <v>0</v>
      </c>
      <c r="F27" s="157">
        <f>F28+F32+F36+F37+F42+F43+F44+F45</f>
        <v>0</v>
      </c>
    </row>
    <row r="28" spans="1:22" s="8" customFormat="1" ht="15" customHeight="1" x14ac:dyDescent="0.25">
      <c r="A28" s="156">
        <v>711</v>
      </c>
      <c r="B28" s="156" t="s">
        <v>25</v>
      </c>
      <c r="C28" s="157">
        <f>C29+C30+C31</f>
        <v>0</v>
      </c>
      <c r="D28" s="157">
        <f>D29+D30+D31</f>
        <v>0</v>
      </c>
      <c r="E28" s="157">
        <f>E29+E30+E31</f>
        <v>0</v>
      </c>
      <c r="F28" s="157">
        <f>F29+F30+F31</f>
        <v>0</v>
      </c>
    </row>
    <row r="29" spans="1:22" s="7" customFormat="1" x14ac:dyDescent="0.25">
      <c r="A29" s="158">
        <v>7111</v>
      </c>
      <c r="B29" s="158" t="s">
        <v>69</v>
      </c>
      <c r="C29" s="159"/>
      <c r="D29" s="159"/>
      <c r="E29" s="159"/>
      <c r="F29" s="159"/>
    </row>
    <row r="30" spans="1:22" s="7" customFormat="1" x14ac:dyDescent="0.25">
      <c r="A30" s="158">
        <v>7112</v>
      </c>
      <c r="B30" s="158" t="s">
        <v>70</v>
      </c>
      <c r="C30" s="159"/>
      <c r="D30" s="159"/>
      <c r="E30" s="159"/>
      <c r="F30" s="159"/>
    </row>
    <row r="31" spans="1:22" s="7" customFormat="1" ht="15" customHeight="1" x14ac:dyDescent="0.25">
      <c r="A31" s="158">
        <v>7113</v>
      </c>
      <c r="B31" s="158" t="s">
        <v>71</v>
      </c>
      <c r="C31" s="159"/>
      <c r="D31" s="159"/>
      <c r="E31" s="159"/>
      <c r="F31" s="159"/>
    </row>
    <row r="32" spans="1:22" s="8" customFormat="1" x14ac:dyDescent="0.25">
      <c r="A32" s="156">
        <v>712</v>
      </c>
      <c r="B32" s="160" t="s">
        <v>462</v>
      </c>
      <c r="C32" s="157">
        <f>C33+C34+C35</f>
        <v>0</v>
      </c>
      <c r="D32" s="157">
        <f>D33+D34+D35</f>
        <v>0</v>
      </c>
      <c r="E32" s="157">
        <f>E33+E34+E35</f>
        <v>0</v>
      </c>
      <c r="F32" s="157">
        <f>F33+F34+F35</f>
        <v>0</v>
      </c>
    </row>
    <row r="33" spans="1:6" s="7" customFormat="1" ht="24.75" x14ac:dyDescent="0.25">
      <c r="A33" s="161"/>
      <c r="B33" s="162" t="s">
        <v>463</v>
      </c>
      <c r="C33" s="159"/>
      <c r="D33" s="159"/>
      <c r="E33" s="159"/>
      <c r="F33" s="159"/>
    </row>
    <row r="34" spans="1:6" s="7" customFormat="1" x14ac:dyDescent="0.25">
      <c r="A34" s="158"/>
      <c r="B34" s="163" t="s">
        <v>464</v>
      </c>
      <c r="C34" s="159"/>
      <c r="D34" s="159"/>
      <c r="E34" s="159"/>
      <c r="F34" s="159"/>
    </row>
    <row r="35" spans="1:6" s="7" customFormat="1" ht="25.5" x14ac:dyDescent="0.25">
      <c r="A35" s="158"/>
      <c r="B35" s="163" t="s">
        <v>465</v>
      </c>
      <c r="C35" s="159"/>
      <c r="D35" s="159"/>
      <c r="E35" s="159"/>
      <c r="F35" s="159"/>
    </row>
    <row r="36" spans="1:6" s="8" customFormat="1" ht="23.25" x14ac:dyDescent="0.25">
      <c r="A36" s="156">
        <v>713</v>
      </c>
      <c r="B36" s="156" t="s">
        <v>26</v>
      </c>
      <c r="C36" s="164"/>
      <c r="D36" s="164"/>
      <c r="E36" s="164"/>
      <c r="F36" s="164"/>
    </row>
    <row r="37" spans="1:6" s="8" customFormat="1" x14ac:dyDescent="0.25">
      <c r="A37" s="156">
        <v>714</v>
      </c>
      <c r="B37" s="156" t="s">
        <v>27</v>
      </c>
      <c r="C37" s="157">
        <f>C38+C39+C40+C41</f>
        <v>0</v>
      </c>
      <c r="D37" s="157">
        <f>D38+D39+D40+D41</f>
        <v>0</v>
      </c>
      <c r="E37" s="157">
        <f>E38+E39+E40+E41</f>
        <v>0</v>
      </c>
      <c r="F37" s="157">
        <f>F38+F39+F40+F41</f>
        <v>0</v>
      </c>
    </row>
    <row r="38" spans="1:6" s="7" customFormat="1" x14ac:dyDescent="0.25">
      <c r="A38" s="158">
        <v>7141</v>
      </c>
      <c r="B38" s="158" t="s">
        <v>76</v>
      </c>
      <c r="C38" s="159"/>
      <c r="D38" s="159"/>
      <c r="E38" s="159"/>
      <c r="F38" s="159"/>
    </row>
    <row r="39" spans="1:6" s="7" customFormat="1" x14ac:dyDescent="0.25">
      <c r="A39" s="158">
        <v>7142</v>
      </c>
      <c r="B39" s="158" t="s">
        <v>77</v>
      </c>
      <c r="C39" s="159"/>
      <c r="D39" s="159"/>
      <c r="E39" s="159"/>
      <c r="F39" s="159"/>
    </row>
    <row r="40" spans="1:6" s="7" customFormat="1" x14ac:dyDescent="0.25">
      <c r="A40" s="158">
        <v>7143</v>
      </c>
      <c r="B40" s="158" t="s">
        <v>78</v>
      </c>
      <c r="C40" s="159"/>
      <c r="D40" s="159"/>
      <c r="E40" s="159"/>
      <c r="F40" s="159"/>
    </row>
    <row r="41" spans="1:6" s="7" customFormat="1" x14ac:dyDescent="0.25">
      <c r="A41" s="158">
        <v>7149</v>
      </c>
      <c r="B41" s="158" t="s">
        <v>79</v>
      </c>
      <c r="C41" s="159"/>
      <c r="D41" s="159"/>
      <c r="E41" s="159"/>
      <c r="F41" s="159"/>
    </row>
    <row r="42" spans="1:6" s="8" customFormat="1" x14ac:dyDescent="0.25">
      <c r="A42" s="156">
        <v>715</v>
      </c>
      <c r="B42" s="156" t="s">
        <v>28</v>
      </c>
      <c r="C42" s="164"/>
      <c r="D42" s="164"/>
      <c r="E42" s="164"/>
      <c r="F42" s="164"/>
    </row>
    <row r="43" spans="1:6" s="8" customFormat="1" x14ac:dyDescent="0.25">
      <c r="A43" s="156">
        <v>716</v>
      </c>
      <c r="B43" s="156" t="s">
        <v>80</v>
      </c>
      <c r="C43" s="164"/>
      <c r="D43" s="164"/>
      <c r="E43" s="164"/>
      <c r="F43" s="164"/>
    </row>
    <row r="44" spans="1:6" s="8" customFormat="1" x14ac:dyDescent="0.25">
      <c r="A44" s="156">
        <v>717</v>
      </c>
      <c r="B44" s="156" t="s">
        <v>81</v>
      </c>
      <c r="C44" s="164"/>
      <c r="D44" s="164"/>
      <c r="E44" s="164"/>
      <c r="F44" s="164"/>
    </row>
    <row r="45" spans="1:6" s="8" customFormat="1" x14ac:dyDescent="0.25">
      <c r="A45" s="156">
        <v>719</v>
      </c>
      <c r="B45" s="156" t="s">
        <v>29</v>
      </c>
      <c r="C45" s="164"/>
      <c r="D45" s="164"/>
      <c r="E45" s="164"/>
      <c r="F45" s="164"/>
    </row>
    <row r="46" spans="1:6" s="8" customFormat="1" x14ac:dyDescent="0.25">
      <c r="A46" s="160">
        <v>72</v>
      </c>
      <c r="B46" s="160" t="s">
        <v>466</v>
      </c>
      <c r="C46" s="157">
        <f>C47+C64+C81+C84+C100</f>
        <v>0</v>
      </c>
      <c r="D46" s="157">
        <f>D47+D64+D81+D84+D100</f>
        <v>0</v>
      </c>
      <c r="E46" s="157">
        <f>E47+E64+E81+E84+E100</f>
        <v>0</v>
      </c>
      <c r="F46" s="157">
        <f>F47+F64+F81+F84+F100</f>
        <v>0</v>
      </c>
    </row>
    <row r="47" spans="1:6" s="8" customFormat="1" ht="22.5" x14ac:dyDescent="0.25">
      <c r="A47" s="165">
        <v>721</v>
      </c>
      <c r="B47" s="166" t="s">
        <v>467</v>
      </c>
      <c r="C47" s="157">
        <f>C48+C52+C55+C56+C57+C63</f>
        <v>0</v>
      </c>
      <c r="D47" s="157">
        <f>D48+D52+D55+D56+D57+D63</f>
        <v>0</v>
      </c>
      <c r="E47" s="157">
        <f>E48+E52+E55+E56+E57+E63</f>
        <v>0</v>
      </c>
      <c r="F47" s="157">
        <f>F48+F52+F55+F56+F57+F63</f>
        <v>0</v>
      </c>
    </row>
    <row r="48" spans="1:6" s="8" customFormat="1" ht="24" x14ac:dyDescent="0.25">
      <c r="A48" s="158">
        <v>7211</v>
      </c>
      <c r="B48" s="167" t="s">
        <v>468</v>
      </c>
      <c r="C48" s="168">
        <f>C49+C50+C51</f>
        <v>0</v>
      </c>
      <c r="D48" s="168">
        <f>D49+D50+D51</f>
        <v>0</v>
      </c>
      <c r="E48" s="168">
        <f>E49+E50+E51</f>
        <v>0</v>
      </c>
      <c r="F48" s="168">
        <f>F49+F50+F51</f>
        <v>0</v>
      </c>
    </row>
    <row r="49" spans="1:6" s="7" customFormat="1" ht="24" x14ac:dyDescent="0.25">
      <c r="A49" s="169"/>
      <c r="B49" s="163" t="s">
        <v>469</v>
      </c>
      <c r="C49" s="159"/>
      <c r="D49" s="159"/>
      <c r="E49" s="159"/>
      <c r="F49" s="159"/>
    </row>
    <row r="50" spans="1:6" s="7" customFormat="1" ht="24" x14ac:dyDescent="0.25">
      <c r="A50" s="169"/>
      <c r="B50" s="163" t="s">
        <v>470</v>
      </c>
      <c r="C50" s="159"/>
      <c r="D50" s="159"/>
      <c r="E50" s="159"/>
      <c r="F50" s="159"/>
    </row>
    <row r="51" spans="1:6" s="7" customFormat="1" ht="24" x14ac:dyDescent="0.25">
      <c r="A51" s="170"/>
      <c r="B51" s="171" t="s">
        <v>471</v>
      </c>
      <c r="C51" s="159"/>
      <c r="D51" s="159"/>
      <c r="E51" s="159"/>
      <c r="F51" s="159"/>
    </row>
    <row r="52" spans="1:6" s="8" customFormat="1" x14ac:dyDescent="0.25">
      <c r="A52" s="158">
        <v>7212</v>
      </c>
      <c r="B52" s="167" t="s">
        <v>88</v>
      </c>
      <c r="C52" s="168">
        <f>C53+C54</f>
        <v>0</v>
      </c>
      <c r="D52" s="168">
        <f>D53+D54</f>
        <v>0</v>
      </c>
      <c r="E52" s="168">
        <f>E53+E54</f>
        <v>0</v>
      </c>
      <c r="F52" s="168">
        <f>F53+F54</f>
        <v>0</v>
      </c>
    </row>
    <row r="53" spans="1:6" s="7" customFormat="1" ht="15" customHeight="1" x14ac:dyDescent="0.25">
      <c r="A53" s="169"/>
      <c r="B53" s="163" t="s">
        <v>472</v>
      </c>
      <c r="C53" s="159"/>
      <c r="D53" s="159"/>
      <c r="E53" s="159"/>
      <c r="F53" s="159"/>
    </row>
    <row r="54" spans="1:6" s="7" customFormat="1" x14ac:dyDescent="0.25">
      <c r="A54" s="169"/>
      <c r="B54" s="163" t="s">
        <v>473</v>
      </c>
      <c r="C54" s="159"/>
      <c r="D54" s="159"/>
      <c r="E54" s="159"/>
      <c r="F54" s="159"/>
    </row>
    <row r="55" spans="1:6" s="7" customFormat="1" x14ac:dyDescent="0.25">
      <c r="A55" s="158">
        <v>7213</v>
      </c>
      <c r="B55" s="167" t="s">
        <v>91</v>
      </c>
      <c r="C55" s="159"/>
      <c r="D55" s="159"/>
      <c r="E55" s="159"/>
      <c r="F55" s="159"/>
    </row>
    <row r="56" spans="1:6" s="7" customFormat="1" x14ac:dyDescent="0.25">
      <c r="A56" s="172">
        <v>7214</v>
      </c>
      <c r="B56" s="173" t="s">
        <v>92</v>
      </c>
      <c r="C56" s="159"/>
      <c r="D56" s="159"/>
      <c r="E56" s="159"/>
      <c r="F56" s="159"/>
    </row>
    <row r="57" spans="1:6" s="7" customFormat="1" ht="24" x14ac:dyDescent="0.25">
      <c r="A57" s="158">
        <v>7215</v>
      </c>
      <c r="B57" s="158" t="s">
        <v>474</v>
      </c>
      <c r="C57" s="168">
        <f>C58+C59+C60+C61+C62</f>
        <v>0</v>
      </c>
      <c r="D57" s="168">
        <f>D58+D59+D60+D61+D62</f>
        <v>0</v>
      </c>
      <c r="E57" s="168">
        <f>E58+E59+E60+E61+E62</f>
        <v>0</v>
      </c>
      <c r="F57" s="168">
        <f>F58+F59+F60+F61+F62</f>
        <v>0</v>
      </c>
    </row>
    <row r="58" spans="1:6" s="7" customFormat="1" ht="24" x14ac:dyDescent="0.25">
      <c r="A58" s="158"/>
      <c r="B58" s="163" t="s">
        <v>475</v>
      </c>
      <c r="C58" s="159"/>
      <c r="D58" s="159"/>
      <c r="E58" s="159"/>
      <c r="F58" s="159"/>
    </row>
    <row r="59" spans="1:6" s="7" customFormat="1" ht="25.5" customHeight="1" x14ac:dyDescent="0.25">
      <c r="A59" s="158"/>
      <c r="B59" s="163" t="s">
        <v>476</v>
      </c>
      <c r="C59" s="159"/>
      <c r="D59" s="159"/>
      <c r="E59" s="159"/>
      <c r="F59" s="159"/>
    </row>
    <row r="60" spans="1:6" s="7" customFormat="1" ht="24" x14ac:dyDescent="0.25">
      <c r="A60" s="158"/>
      <c r="B60" s="163" t="s">
        <v>477</v>
      </c>
      <c r="C60" s="159"/>
      <c r="D60" s="159"/>
      <c r="E60" s="159"/>
      <c r="F60" s="159"/>
    </row>
    <row r="61" spans="1:6" s="7" customFormat="1" ht="15" customHeight="1" x14ac:dyDescent="0.25">
      <c r="A61" s="158"/>
      <c r="B61" s="163" t="s">
        <v>478</v>
      </c>
      <c r="C61" s="159"/>
      <c r="D61" s="159"/>
      <c r="E61" s="159"/>
      <c r="F61" s="159"/>
    </row>
    <row r="62" spans="1:6" s="7" customFormat="1" ht="15" customHeight="1" x14ac:dyDescent="0.25">
      <c r="A62" s="158"/>
      <c r="B62" s="163" t="s">
        <v>479</v>
      </c>
      <c r="C62" s="159"/>
      <c r="D62" s="159"/>
      <c r="E62" s="159"/>
      <c r="F62" s="159"/>
    </row>
    <row r="63" spans="1:6" s="7" customFormat="1" ht="23.25" x14ac:dyDescent="0.25">
      <c r="A63" s="172">
        <v>7216</v>
      </c>
      <c r="B63" s="172" t="s">
        <v>99</v>
      </c>
      <c r="C63" s="159"/>
      <c r="D63" s="159"/>
      <c r="E63" s="159"/>
      <c r="F63" s="159"/>
    </row>
    <row r="64" spans="1:6" s="8" customFormat="1" x14ac:dyDescent="0.25">
      <c r="A64" s="156">
        <v>722</v>
      </c>
      <c r="B64" s="166" t="s">
        <v>458</v>
      </c>
      <c r="C64" s="157">
        <f>C65+C68+C69+C73+C80</f>
        <v>0</v>
      </c>
      <c r="D64" s="157">
        <f>D65+D68+D69+D73+D80</f>
        <v>0</v>
      </c>
      <c r="E64" s="157">
        <f>E65+E68+E69+E73+E80</f>
        <v>0</v>
      </c>
      <c r="F64" s="157">
        <f>F65+F68+F69+F73+F80</f>
        <v>0</v>
      </c>
    </row>
    <row r="65" spans="1:6" s="8" customFormat="1" ht="15" customHeight="1" x14ac:dyDescent="0.25">
      <c r="A65" s="158">
        <v>7221</v>
      </c>
      <c r="B65" s="158" t="s">
        <v>480</v>
      </c>
      <c r="C65" s="168">
        <f>C66+C67</f>
        <v>0</v>
      </c>
      <c r="D65" s="168">
        <f>D66+D67</f>
        <v>0</v>
      </c>
      <c r="E65" s="168">
        <f>E66+E67</f>
        <v>0</v>
      </c>
      <c r="F65" s="168">
        <f>F66+F67</f>
        <v>0</v>
      </c>
    </row>
    <row r="66" spans="1:6" s="8" customFormat="1" ht="15" customHeight="1" x14ac:dyDescent="0.25">
      <c r="A66" s="174"/>
      <c r="B66" s="163" t="s">
        <v>481</v>
      </c>
      <c r="C66" s="159"/>
      <c r="D66" s="159"/>
      <c r="E66" s="159"/>
      <c r="F66" s="159"/>
    </row>
    <row r="67" spans="1:6" s="7" customFormat="1" ht="25.5" x14ac:dyDescent="0.25">
      <c r="A67" s="174"/>
      <c r="B67" s="163" t="s">
        <v>482</v>
      </c>
      <c r="C67" s="159"/>
      <c r="D67" s="159"/>
      <c r="E67" s="159"/>
      <c r="F67" s="159"/>
    </row>
    <row r="68" spans="1:6" s="7" customFormat="1" x14ac:dyDescent="0.25">
      <c r="A68" s="158">
        <v>7222</v>
      </c>
      <c r="B68" s="158" t="s">
        <v>103</v>
      </c>
      <c r="C68" s="159"/>
      <c r="D68" s="159"/>
      <c r="E68" s="159"/>
      <c r="F68" s="159"/>
    </row>
    <row r="69" spans="1:6" s="7" customFormat="1" x14ac:dyDescent="0.25">
      <c r="A69" s="158">
        <v>7223</v>
      </c>
      <c r="B69" s="158" t="s">
        <v>483</v>
      </c>
      <c r="C69" s="168">
        <f>C70+C71+C72</f>
        <v>0</v>
      </c>
      <c r="D69" s="168">
        <f>D70+D71+D72</f>
        <v>0</v>
      </c>
      <c r="E69" s="168">
        <f>E70+E71+E72</f>
        <v>0</v>
      </c>
      <c r="F69" s="168">
        <f>F70+F71+F72</f>
        <v>0</v>
      </c>
    </row>
    <row r="70" spans="1:6" s="7" customFormat="1" ht="35.25" x14ac:dyDescent="0.25">
      <c r="A70" s="174"/>
      <c r="B70" s="163" t="s">
        <v>684</v>
      </c>
      <c r="C70" s="159"/>
      <c r="D70" s="159"/>
      <c r="E70" s="159"/>
      <c r="F70" s="159"/>
    </row>
    <row r="71" spans="1:6" s="7" customFormat="1" ht="35.25" x14ac:dyDescent="0.25">
      <c r="A71" s="174"/>
      <c r="B71" s="163" t="s">
        <v>484</v>
      </c>
      <c r="C71" s="159"/>
      <c r="D71" s="159"/>
      <c r="E71" s="159"/>
      <c r="F71" s="159"/>
    </row>
    <row r="72" spans="1:6" s="7" customFormat="1" ht="25.5" x14ac:dyDescent="0.25">
      <c r="A72" s="174"/>
      <c r="B72" s="163" t="s">
        <v>485</v>
      </c>
      <c r="C72" s="159"/>
      <c r="D72" s="159"/>
      <c r="E72" s="159"/>
      <c r="F72" s="159"/>
    </row>
    <row r="73" spans="1:6" s="7" customFormat="1" x14ac:dyDescent="0.25">
      <c r="A73" s="158">
        <v>7224</v>
      </c>
      <c r="B73" s="158" t="s">
        <v>486</v>
      </c>
      <c r="C73" s="168">
        <f>C74+C75+C76+C77+C78+C79</f>
        <v>0</v>
      </c>
      <c r="D73" s="168">
        <f>D74+D75+D76+D77+D78+D79</f>
        <v>0</v>
      </c>
      <c r="E73" s="168">
        <f>E74+E75+E76+E77+E78+E79</f>
        <v>0</v>
      </c>
      <c r="F73" s="168">
        <f>F74+F75+F76+F77+F78+F79</f>
        <v>0</v>
      </c>
    </row>
    <row r="74" spans="1:6" s="7" customFormat="1" ht="24.75" x14ac:dyDescent="0.25">
      <c r="A74" s="174"/>
      <c r="B74" s="175" t="s">
        <v>487</v>
      </c>
      <c r="C74" s="159"/>
      <c r="D74" s="159"/>
      <c r="E74" s="159"/>
      <c r="F74" s="159"/>
    </row>
    <row r="75" spans="1:6" s="7" customFormat="1" ht="24.75" x14ac:dyDescent="0.25">
      <c r="A75" s="174"/>
      <c r="B75" s="175" t="s">
        <v>488</v>
      </c>
      <c r="C75" s="159"/>
      <c r="D75" s="159"/>
      <c r="E75" s="159"/>
      <c r="F75" s="159"/>
    </row>
    <row r="76" spans="1:6" s="7" customFormat="1" ht="36" x14ac:dyDescent="0.25">
      <c r="A76" s="174"/>
      <c r="B76" s="175" t="s">
        <v>489</v>
      </c>
      <c r="C76" s="159"/>
      <c r="D76" s="159"/>
      <c r="E76" s="159"/>
      <c r="F76" s="159"/>
    </row>
    <row r="77" spans="1:6" s="7" customFormat="1" ht="46.5" customHeight="1" x14ac:dyDescent="0.25">
      <c r="A77" s="174"/>
      <c r="B77" s="175" t="s">
        <v>490</v>
      </c>
      <c r="C77" s="159"/>
      <c r="D77" s="159"/>
      <c r="E77" s="159"/>
      <c r="F77" s="159"/>
    </row>
    <row r="78" spans="1:6" s="7" customFormat="1" ht="24.75" x14ac:dyDescent="0.25">
      <c r="A78" s="174"/>
      <c r="B78" s="175" t="s">
        <v>491</v>
      </c>
      <c r="C78" s="159"/>
      <c r="D78" s="159"/>
      <c r="E78" s="159"/>
      <c r="F78" s="159"/>
    </row>
    <row r="79" spans="1:6" s="7" customFormat="1" x14ac:dyDescent="0.25">
      <c r="A79" s="174"/>
      <c r="B79" s="175" t="s">
        <v>492</v>
      </c>
      <c r="C79" s="159"/>
      <c r="D79" s="159"/>
      <c r="E79" s="159"/>
      <c r="F79" s="159"/>
    </row>
    <row r="80" spans="1:6" s="7" customFormat="1" x14ac:dyDescent="0.25">
      <c r="A80" s="158">
        <v>7225</v>
      </c>
      <c r="B80" s="158" t="s">
        <v>112</v>
      </c>
      <c r="C80" s="159"/>
      <c r="D80" s="159"/>
      <c r="E80" s="159"/>
      <c r="F80" s="159"/>
    </row>
    <row r="81" spans="1:6" s="8" customFormat="1" ht="15" customHeight="1" x14ac:dyDescent="0.25">
      <c r="A81" s="156">
        <v>723</v>
      </c>
      <c r="B81" s="156" t="s">
        <v>493</v>
      </c>
      <c r="C81" s="157">
        <f>C82+C83</f>
        <v>0</v>
      </c>
      <c r="D81" s="157">
        <f>D82+D83</f>
        <v>0</v>
      </c>
      <c r="E81" s="157">
        <f>E82+E83</f>
        <v>0</v>
      </c>
      <c r="F81" s="157">
        <f>F82+F83</f>
        <v>0</v>
      </c>
    </row>
    <row r="82" spans="1:6" s="7" customFormat="1" ht="24.75" x14ac:dyDescent="0.25">
      <c r="A82" s="174"/>
      <c r="B82" s="175" t="s">
        <v>494</v>
      </c>
      <c r="C82" s="159"/>
      <c r="D82" s="159"/>
      <c r="E82" s="159"/>
      <c r="F82" s="159"/>
    </row>
    <row r="83" spans="1:6" s="7" customFormat="1" ht="36.75" x14ac:dyDescent="0.25">
      <c r="A83" s="174"/>
      <c r="B83" s="175" t="s">
        <v>495</v>
      </c>
      <c r="C83" s="159"/>
      <c r="D83" s="159"/>
      <c r="E83" s="159"/>
      <c r="F83" s="159"/>
    </row>
    <row r="84" spans="1:6" s="8" customFormat="1" ht="23.25" x14ac:dyDescent="0.25">
      <c r="A84" s="160">
        <v>728</v>
      </c>
      <c r="B84" s="156" t="s">
        <v>496</v>
      </c>
      <c r="C84" s="157">
        <f>C85+C93</f>
        <v>0</v>
      </c>
      <c r="D84" s="157">
        <f>D85+D93</f>
        <v>0</v>
      </c>
      <c r="E84" s="157">
        <f>E85+E93</f>
        <v>0</v>
      </c>
      <c r="F84" s="157">
        <f>F85+F93</f>
        <v>0</v>
      </c>
    </row>
    <row r="85" spans="1:6" s="7" customFormat="1" ht="24" x14ac:dyDescent="0.25">
      <c r="A85" s="158">
        <v>7281</v>
      </c>
      <c r="B85" s="158" t="s">
        <v>497</v>
      </c>
      <c r="C85" s="168">
        <f>C86+C87+C88+C89+C90+C91+C92</f>
        <v>0</v>
      </c>
      <c r="D85" s="168">
        <f>D86+D87+D88+D89+D90+D91+D92</f>
        <v>0</v>
      </c>
      <c r="E85" s="168">
        <f>E86+E87+E88+E89+E90+E91+E92</f>
        <v>0</v>
      </c>
      <c r="F85" s="168">
        <f>F86+F87+F88+F89+F90+F91+F92</f>
        <v>0</v>
      </c>
    </row>
    <row r="86" spans="1:6" s="7" customFormat="1" x14ac:dyDescent="0.25">
      <c r="A86" s="174"/>
      <c r="B86" s="175" t="s">
        <v>498</v>
      </c>
      <c r="C86" s="159"/>
      <c r="D86" s="159"/>
      <c r="E86" s="159"/>
      <c r="F86" s="159"/>
    </row>
    <row r="87" spans="1:6" s="7" customFormat="1" ht="26.25" customHeight="1" x14ac:dyDescent="0.25">
      <c r="A87" s="174"/>
      <c r="B87" s="175" t="s">
        <v>499</v>
      </c>
      <c r="C87" s="159"/>
      <c r="D87" s="159"/>
      <c r="E87" s="159"/>
      <c r="F87" s="159"/>
    </row>
    <row r="88" spans="1:6" s="7" customFormat="1" ht="24.75" x14ac:dyDescent="0.25">
      <c r="A88" s="174"/>
      <c r="B88" s="175" t="s">
        <v>500</v>
      </c>
      <c r="C88" s="159"/>
      <c r="D88" s="159"/>
      <c r="E88" s="159"/>
      <c r="F88" s="159"/>
    </row>
    <row r="89" spans="1:6" s="7" customFormat="1" ht="24.75" x14ac:dyDescent="0.25">
      <c r="A89" s="174"/>
      <c r="B89" s="175" t="s">
        <v>501</v>
      </c>
      <c r="C89" s="159"/>
      <c r="D89" s="159"/>
      <c r="E89" s="159"/>
      <c r="F89" s="159"/>
    </row>
    <row r="90" spans="1:6" s="7" customFormat="1" ht="36" x14ac:dyDescent="0.25">
      <c r="A90" s="174"/>
      <c r="B90" s="175" t="s">
        <v>502</v>
      </c>
      <c r="C90" s="159"/>
      <c r="D90" s="159"/>
      <c r="E90" s="159"/>
      <c r="F90" s="159"/>
    </row>
    <row r="91" spans="1:6" s="7" customFormat="1" ht="24.75" x14ac:dyDescent="0.25">
      <c r="A91" s="174"/>
      <c r="B91" s="175" t="s">
        <v>503</v>
      </c>
      <c r="C91" s="159"/>
      <c r="D91" s="159"/>
      <c r="E91" s="159"/>
      <c r="F91" s="159"/>
    </row>
    <row r="92" spans="1:6" s="7" customFormat="1" ht="36" x14ac:dyDescent="0.25">
      <c r="A92" s="174"/>
      <c r="B92" s="175" t="s">
        <v>504</v>
      </c>
      <c r="C92" s="159"/>
      <c r="D92" s="159"/>
      <c r="E92" s="159"/>
      <c r="F92" s="159"/>
    </row>
    <row r="93" spans="1:6" s="7" customFormat="1" ht="24" x14ac:dyDescent="0.25">
      <c r="A93" s="158">
        <v>7282</v>
      </c>
      <c r="B93" s="158" t="s">
        <v>505</v>
      </c>
      <c r="C93" s="168">
        <f>C94+C95+C96+C97+C98+C99</f>
        <v>0</v>
      </c>
      <c r="D93" s="168">
        <f>D94+D95+D96+D97+D98+D99</f>
        <v>0</v>
      </c>
      <c r="E93" s="168">
        <f>E94+E95+E96+E97+E98+E99</f>
        <v>0</v>
      </c>
      <c r="F93" s="168">
        <f>F94+F95+F96+F97+F98+F99</f>
        <v>0</v>
      </c>
    </row>
    <row r="94" spans="1:6" s="8" customFormat="1" ht="15.75" customHeight="1" x14ac:dyDescent="0.25">
      <c r="A94" s="174"/>
      <c r="B94" s="175" t="s">
        <v>506</v>
      </c>
      <c r="C94" s="159"/>
      <c r="D94" s="159"/>
      <c r="E94" s="159"/>
      <c r="F94" s="159"/>
    </row>
    <row r="95" spans="1:6" s="7" customFormat="1" ht="24.75" x14ac:dyDescent="0.25">
      <c r="A95" s="174"/>
      <c r="B95" s="175" t="s">
        <v>507</v>
      </c>
      <c r="C95" s="159"/>
      <c r="D95" s="159"/>
      <c r="E95" s="159"/>
      <c r="F95" s="159"/>
    </row>
    <row r="96" spans="1:6" s="7" customFormat="1" ht="24.75" x14ac:dyDescent="0.25">
      <c r="A96" s="174"/>
      <c r="B96" s="175" t="s">
        <v>508</v>
      </c>
      <c r="C96" s="159"/>
      <c r="D96" s="159"/>
      <c r="E96" s="159"/>
      <c r="F96" s="159"/>
    </row>
    <row r="97" spans="1:6" s="7" customFormat="1" ht="36" x14ac:dyDescent="0.25">
      <c r="A97" s="174"/>
      <c r="B97" s="175" t="s">
        <v>509</v>
      </c>
      <c r="C97" s="159"/>
      <c r="D97" s="159"/>
      <c r="E97" s="159"/>
      <c r="F97" s="159"/>
    </row>
    <row r="98" spans="1:6" s="7" customFormat="1" ht="24.75" x14ac:dyDescent="0.25">
      <c r="A98" s="174"/>
      <c r="B98" s="175" t="s">
        <v>510</v>
      </c>
      <c r="C98" s="159"/>
      <c r="D98" s="159"/>
      <c r="E98" s="159"/>
      <c r="F98" s="159"/>
    </row>
    <row r="99" spans="1:6" s="7" customFormat="1" ht="36" x14ac:dyDescent="0.25">
      <c r="A99" s="174"/>
      <c r="B99" s="175" t="s">
        <v>511</v>
      </c>
      <c r="C99" s="159"/>
      <c r="D99" s="159"/>
      <c r="E99" s="159"/>
      <c r="F99" s="159"/>
    </row>
    <row r="100" spans="1:6" s="8" customFormat="1" x14ac:dyDescent="0.25">
      <c r="A100" s="156">
        <v>729</v>
      </c>
      <c r="B100" s="156" t="s">
        <v>131</v>
      </c>
      <c r="C100" s="164"/>
      <c r="D100" s="164"/>
      <c r="E100" s="164"/>
      <c r="F100" s="164"/>
    </row>
    <row r="101" spans="1:6" s="8" customFormat="1" x14ac:dyDescent="0.25">
      <c r="A101" s="156">
        <v>73</v>
      </c>
      <c r="B101" s="156" t="s">
        <v>30</v>
      </c>
      <c r="C101" s="157">
        <f>C102</f>
        <v>0</v>
      </c>
      <c r="D101" s="157">
        <f>D102</f>
        <v>0</v>
      </c>
      <c r="E101" s="157">
        <f>E102</f>
        <v>0</v>
      </c>
      <c r="F101" s="157">
        <f>F102</f>
        <v>0</v>
      </c>
    </row>
    <row r="102" spans="1:6" s="8" customFormat="1" ht="15" customHeight="1" x14ac:dyDescent="0.25">
      <c r="A102" s="156">
        <v>731</v>
      </c>
      <c r="B102" s="156" t="s">
        <v>132</v>
      </c>
      <c r="C102" s="157">
        <f>C103+C110</f>
        <v>0</v>
      </c>
      <c r="D102" s="157">
        <f>D103+D110</f>
        <v>0</v>
      </c>
      <c r="E102" s="157">
        <f>E103+E110</f>
        <v>0</v>
      </c>
      <c r="F102" s="157">
        <f>F103+F110</f>
        <v>0</v>
      </c>
    </row>
    <row r="103" spans="1:6" s="7" customFormat="1" x14ac:dyDescent="0.25">
      <c r="A103" s="158">
        <v>7311</v>
      </c>
      <c r="B103" s="158" t="s">
        <v>512</v>
      </c>
      <c r="C103" s="168">
        <f>C104+C105+C106+C107+C108+C109</f>
        <v>0</v>
      </c>
      <c r="D103" s="168">
        <f>D104+D105+D106+D107+D108+D109</f>
        <v>0</v>
      </c>
      <c r="E103" s="168">
        <f>E104+E105+E106+E107+E108+E109</f>
        <v>0</v>
      </c>
      <c r="F103" s="168">
        <f>F104+F105+F106+F107+F108+F109</f>
        <v>0</v>
      </c>
    </row>
    <row r="104" spans="1:6" s="7" customFormat="1" x14ac:dyDescent="0.25">
      <c r="A104" s="174"/>
      <c r="B104" s="175" t="s">
        <v>513</v>
      </c>
      <c r="C104" s="159"/>
      <c r="D104" s="159"/>
      <c r="E104" s="159"/>
      <c r="F104" s="159"/>
    </row>
    <row r="105" spans="1:6" s="7" customFormat="1" x14ac:dyDescent="0.25">
      <c r="A105" s="174"/>
      <c r="B105" s="175" t="s">
        <v>514</v>
      </c>
      <c r="C105" s="159"/>
      <c r="D105" s="159"/>
      <c r="E105" s="159"/>
      <c r="F105" s="159"/>
    </row>
    <row r="106" spans="1:6" s="7" customFormat="1" x14ac:dyDescent="0.25">
      <c r="A106" s="174"/>
      <c r="B106" s="175" t="s">
        <v>515</v>
      </c>
      <c r="C106" s="159"/>
      <c r="D106" s="159"/>
      <c r="E106" s="159"/>
      <c r="F106" s="159"/>
    </row>
    <row r="107" spans="1:6" s="7" customFormat="1" x14ac:dyDescent="0.25">
      <c r="A107" s="174"/>
      <c r="B107" s="175" t="s">
        <v>516</v>
      </c>
      <c r="C107" s="159"/>
      <c r="D107" s="159"/>
      <c r="E107" s="159"/>
      <c r="F107" s="159"/>
    </row>
    <row r="108" spans="1:6" s="8" customFormat="1" ht="24.75" x14ac:dyDescent="0.25">
      <c r="A108" s="174"/>
      <c r="B108" s="175" t="s">
        <v>517</v>
      </c>
      <c r="C108" s="159"/>
      <c r="D108" s="159"/>
      <c r="E108" s="159"/>
      <c r="F108" s="159"/>
    </row>
    <row r="109" spans="1:6" s="8" customFormat="1" ht="15" customHeight="1" x14ac:dyDescent="0.25">
      <c r="A109" s="174"/>
      <c r="B109" s="175" t="s">
        <v>518</v>
      </c>
      <c r="C109" s="176"/>
      <c r="D109" s="176"/>
      <c r="E109" s="176"/>
      <c r="F109" s="176"/>
    </row>
    <row r="110" spans="1:6" s="8" customFormat="1" ht="15" customHeight="1" x14ac:dyDescent="0.25">
      <c r="A110" s="158">
        <v>7312</v>
      </c>
      <c r="B110" s="158" t="s">
        <v>140</v>
      </c>
      <c r="C110" s="159"/>
      <c r="D110" s="159"/>
      <c r="E110" s="159"/>
      <c r="F110" s="159"/>
    </row>
    <row r="111" spans="1:6" s="8" customFormat="1" x14ac:dyDescent="0.25">
      <c r="A111" s="160">
        <v>78</v>
      </c>
      <c r="B111" s="156" t="s">
        <v>519</v>
      </c>
      <c r="C111" s="157">
        <f>C112+C118</f>
        <v>0</v>
      </c>
      <c r="D111" s="157">
        <f>D112+D118</f>
        <v>0</v>
      </c>
      <c r="E111" s="157">
        <f>E112+E118</f>
        <v>0</v>
      </c>
      <c r="F111" s="157">
        <f>F112+F118</f>
        <v>0</v>
      </c>
    </row>
    <row r="112" spans="1:6" s="8" customFormat="1" x14ac:dyDescent="0.25">
      <c r="A112" s="156">
        <v>787</v>
      </c>
      <c r="B112" s="156" t="s">
        <v>141</v>
      </c>
      <c r="C112" s="157">
        <f>C113+C114+C115+C116+C117</f>
        <v>0</v>
      </c>
      <c r="D112" s="157">
        <f>D113+D114+D115+D116+D117</f>
        <v>0</v>
      </c>
      <c r="E112" s="157">
        <f>E113+E114+E115+E116+E117</f>
        <v>0</v>
      </c>
      <c r="F112" s="157">
        <f>F113+F114+F115+F116+F117</f>
        <v>0</v>
      </c>
    </row>
    <row r="113" spans="1:6" s="7" customFormat="1" x14ac:dyDescent="0.25">
      <c r="A113" s="158">
        <v>7871</v>
      </c>
      <c r="B113" s="158" t="s">
        <v>142</v>
      </c>
      <c r="C113" s="159"/>
      <c r="D113" s="159"/>
      <c r="E113" s="159"/>
      <c r="F113" s="159"/>
    </row>
    <row r="114" spans="1:6" s="7" customFormat="1" x14ac:dyDescent="0.25">
      <c r="A114" s="158">
        <v>7872</v>
      </c>
      <c r="B114" s="158" t="s">
        <v>143</v>
      </c>
      <c r="C114" s="159"/>
      <c r="D114" s="159"/>
      <c r="E114" s="159"/>
      <c r="F114" s="159"/>
    </row>
    <row r="115" spans="1:6" s="7" customFormat="1" x14ac:dyDescent="0.25">
      <c r="A115" s="158">
        <v>7873</v>
      </c>
      <c r="B115" s="158" t="s">
        <v>144</v>
      </c>
      <c r="C115" s="159"/>
      <c r="D115" s="159"/>
      <c r="E115" s="159"/>
      <c r="F115" s="159"/>
    </row>
    <row r="116" spans="1:6" s="7" customFormat="1" x14ac:dyDescent="0.25">
      <c r="A116" s="158">
        <v>7874</v>
      </c>
      <c r="B116" s="158" t="s">
        <v>145</v>
      </c>
      <c r="C116" s="159"/>
      <c r="D116" s="159"/>
      <c r="E116" s="159"/>
      <c r="F116" s="159"/>
    </row>
    <row r="117" spans="1:6" s="7" customFormat="1" x14ac:dyDescent="0.25">
      <c r="A117" s="158">
        <v>7879</v>
      </c>
      <c r="B117" s="158" t="s">
        <v>146</v>
      </c>
      <c r="C117" s="159"/>
      <c r="D117" s="159"/>
      <c r="E117" s="159"/>
      <c r="F117" s="159"/>
    </row>
    <row r="118" spans="1:6" s="8" customFormat="1" x14ac:dyDescent="0.25">
      <c r="A118" s="160">
        <v>788</v>
      </c>
      <c r="B118" s="160" t="s">
        <v>147</v>
      </c>
      <c r="C118" s="164"/>
      <c r="D118" s="164"/>
      <c r="E118" s="164"/>
      <c r="F118" s="164"/>
    </row>
    <row r="119" spans="1:6" s="8" customFormat="1" x14ac:dyDescent="0.25">
      <c r="A119" s="177"/>
      <c r="B119" s="178" t="s">
        <v>154</v>
      </c>
      <c r="C119" s="155">
        <f>C120+C183+C191</f>
        <v>0</v>
      </c>
      <c r="D119" s="155">
        <f>D120+D183+D191</f>
        <v>0</v>
      </c>
      <c r="E119" s="155">
        <f>E120+E183+E191</f>
        <v>0</v>
      </c>
      <c r="F119" s="155">
        <f>F120+F183+F191</f>
        <v>0</v>
      </c>
    </row>
    <row r="120" spans="1:6" s="8" customFormat="1" x14ac:dyDescent="0.25">
      <c r="A120" s="156">
        <v>41</v>
      </c>
      <c r="B120" s="156" t="s">
        <v>155</v>
      </c>
      <c r="C120" s="157">
        <f>C121+C126+C130+C146+C147+C155+C158+C163+C178</f>
        <v>0</v>
      </c>
      <c r="D120" s="157">
        <f>D121+D126+D130+D146+D147+D155+D158+D163+D178</f>
        <v>0</v>
      </c>
      <c r="E120" s="157">
        <f>E121+E126+E130+E146+E147+E155+E158+E163+E178</f>
        <v>0</v>
      </c>
      <c r="F120" s="157">
        <f>F121+F126+F130+F146+F147+F155+F158+F163+F178</f>
        <v>0</v>
      </c>
    </row>
    <row r="121" spans="1:6" s="8" customFormat="1" x14ac:dyDescent="0.25">
      <c r="A121" s="156">
        <v>411</v>
      </c>
      <c r="B121" s="156" t="s">
        <v>520</v>
      </c>
      <c r="C121" s="157">
        <f>C122+C123+C124+C125</f>
        <v>0</v>
      </c>
      <c r="D121" s="157">
        <f>D122+D123+D124+D125</f>
        <v>0</v>
      </c>
      <c r="E121" s="157">
        <f>E122+E123+E124+E125</f>
        <v>0</v>
      </c>
      <c r="F121" s="157">
        <f>F122+F123+F124+F125</f>
        <v>0</v>
      </c>
    </row>
    <row r="122" spans="1:6" s="7" customFormat="1" x14ac:dyDescent="0.25">
      <c r="A122" s="158">
        <v>4111</v>
      </c>
      <c r="B122" s="158" t="s">
        <v>157</v>
      </c>
      <c r="C122" s="159"/>
      <c r="D122" s="159"/>
      <c r="E122" s="159"/>
      <c r="F122" s="159"/>
    </row>
    <row r="123" spans="1:6" s="7" customFormat="1" ht="23.25" x14ac:dyDescent="0.25">
      <c r="A123" s="158">
        <v>4112</v>
      </c>
      <c r="B123" s="158" t="s">
        <v>158</v>
      </c>
      <c r="C123" s="159"/>
      <c r="D123" s="159"/>
      <c r="E123" s="159"/>
      <c r="F123" s="159"/>
    </row>
    <row r="124" spans="1:6" s="7" customFormat="1" ht="23.25" x14ac:dyDescent="0.25">
      <c r="A124" s="158">
        <v>4113</v>
      </c>
      <c r="B124" s="158" t="s">
        <v>159</v>
      </c>
      <c r="C124" s="159"/>
      <c r="D124" s="159"/>
      <c r="E124" s="159"/>
      <c r="F124" s="159"/>
    </row>
    <row r="125" spans="1:6" s="8" customFormat="1" ht="15" customHeight="1" x14ac:dyDescent="0.25">
      <c r="A125" s="158">
        <v>4114</v>
      </c>
      <c r="B125" s="158" t="s">
        <v>160</v>
      </c>
      <c r="C125" s="159"/>
      <c r="D125" s="159"/>
      <c r="E125" s="159"/>
      <c r="F125" s="159"/>
    </row>
    <row r="126" spans="1:6" s="8" customFormat="1" x14ac:dyDescent="0.25">
      <c r="A126" s="156">
        <v>412</v>
      </c>
      <c r="B126" s="156" t="s">
        <v>521</v>
      </c>
      <c r="C126" s="157">
        <f>C127+C128+C129</f>
        <v>0</v>
      </c>
      <c r="D126" s="157">
        <f>D127+D128+D129</f>
        <v>0</v>
      </c>
      <c r="E126" s="157">
        <f>E127+E128+E129</f>
        <v>0</v>
      </c>
      <c r="F126" s="157">
        <f>F127+F128+F129</f>
        <v>0</v>
      </c>
    </row>
    <row r="127" spans="1:6" s="7" customFormat="1" ht="24.75" x14ac:dyDescent="0.25">
      <c r="A127" s="174"/>
      <c r="B127" s="175" t="s">
        <v>522</v>
      </c>
      <c r="C127" s="159"/>
      <c r="D127" s="159"/>
      <c r="E127" s="159"/>
      <c r="F127" s="159"/>
    </row>
    <row r="128" spans="1:6" s="7" customFormat="1" ht="24.75" x14ac:dyDescent="0.25">
      <c r="A128" s="174"/>
      <c r="B128" s="175" t="s">
        <v>523</v>
      </c>
      <c r="C128" s="159"/>
      <c r="D128" s="159"/>
      <c r="E128" s="159"/>
      <c r="F128" s="159"/>
    </row>
    <row r="129" spans="1:6" s="7" customFormat="1" ht="48" x14ac:dyDescent="0.25">
      <c r="A129" s="174"/>
      <c r="B129" s="175" t="s">
        <v>524</v>
      </c>
      <c r="C129" s="159"/>
      <c r="D129" s="159"/>
      <c r="E129" s="159"/>
      <c r="F129" s="159"/>
    </row>
    <row r="130" spans="1:6" s="8" customFormat="1" x14ac:dyDescent="0.25">
      <c r="A130" s="156">
        <v>413</v>
      </c>
      <c r="B130" s="156" t="s">
        <v>525</v>
      </c>
      <c r="C130" s="157">
        <f>C131+C134+C135+C140+C141+C142+C143</f>
        <v>0</v>
      </c>
      <c r="D130" s="157">
        <f>D131+D134+D135+D140+D141+D142+D143</f>
        <v>0</v>
      </c>
      <c r="E130" s="157">
        <f>E131+E134+E135+E140+E141+E142+E143</f>
        <v>0</v>
      </c>
      <c r="F130" s="157">
        <f>F131+F134+F135+F140+F141+F142+F143</f>
        <v>0</v>
      </c>
    </row>
    <row r="131" spans="1:6" s="8" customFormat="1" ht="15" customHeight="1" x14ac:dyDescent="0.25">
      <c r="A131" s="158">
        <v>4131</v>
      </c>
      <c r="B131" s="158" t="s">
        <v>526</v>
      </c>
      <c r="C131" s="168">
        <f>C132+C133</f>
        <v>0</v>
      </c>
      <c r="D131" s="168">
        <f>D132+D133</f>
        <v>0</v>
      </c>
      <c r="E131" s="168">
        <f>E132+E133</f>
        <v>0</v>
      </c>
      <c r="F131" s="168">
        <f>F132+F133</f>
        <v>0</v>
      </c>
    </row>
    <row r="132" spans="1:6" s="7" customFormat="1" ht="24.75" x14ac:dyDescent="0.25">
      <c r="A132" s="174"/>
      <c r="B132" s="175" t="s">
        <v>527</v>
      </c>
      <c r="C132" s="159"/>
      <c r="D132" s="159"/>
      <c r="E132" s="159"/>
      <c r="F132" s="159"/>
    </row>
    <row r="133" spans="1:6" s="7" customFormat="1" ht="24.75" x14ac:dyDescent="0.25">
      <c r="A133" s="174"/>
      <c r="B133" s="175" t="s">
        <v>528</v>
      </c>
      <c r="C133" s="159"/>
      <c r="D133" s="159"/>
      <c r="E133" s="159"/>
      <c r="F133" s="159"/>
    </row>
    <row r="134" spans="1:6" s="7" customFormat="1" x14ac:dyDescent="0.25">
      <c r="A134" s="158">
        <v>4132</v>
      </c>
      <c r="B134" s="158" t="s">
        <v>168</v>
      </c>
      <c r="C134" s="159"/>
      <c r="D134" s="159"/>
      <c r="E134" s="159"/>
      <c r="F134" s="159"/>
    </row>
    <row r="135" spans="1:6" s="7" customFormat="1" ht="24" x14ac:dyDescent="0.25">
      <c r="A135" s="158">
        <v>4133</v>
      </c>
      <c r="B135" s="158" t="s">
        <v>529</v>
      </c>
      <c r="C135" s="168">
        <f>C136+C137+C138+C139</f>
        <v>0</v>
      </c>
      <c r="D135" s="168">
        <f>D136+D137+D138+D139</f>
        <v>0</v>
      </c>
      <c r="E135" s="168">
        <f>E136+E137+E138+E139</f>
        <v>0</v>
      </c>
      <c r="F135" s="168">
        <f>F136+F137+F138+F139</f>
        <v>0</v>
      </c>
    </row>
    <row r="136" spans="1:6" s="7" customFormat="1" ht="24.75" x14ac:dyDescent="0.25">
      <c r="A136" s="174"/>
      <c r="B136" s="175" t="s">
        <v>530</v>
      </c>
      <c r="C136" s="159"/>
      <c r="D136" s="159"/>
      <c r="E136" s="159"/>
      <c r="F136" s="159"/>
    </row>
    <row r="137" spans="1:6" s="8" customFormat="1" ht="36" x14ac:dyDescent="0.25">
      <c r="A137" s="174"/>
      <c r="B137" s="175" t="s">
        <v>531</v>
      </c>
      <c r="C137" s="159"/>
      <c r="D137" s="159"/>
      <c r="E137" s="159"/>
      <c r="F137" s="159"/>
    </row>
    <row r="138" spans="1:6" s="8" customFormat="1" ht="24.75" x14ac:dyDescent="0.25">
      <c r="A138" s="174"/>
      <c r="B138" s="175" t="s">
        <v>532</v>
      </c>
      <c r="C138" s="159"/>
      <c r="D138" s="159"/>
      <c r="E138" s="159"/>
      <c r="F138" s="159"/>
    </row>
    <row r="139" spans="1:6" s="7" customFormat="1" ht="25.5" x14ac:dyDescent="0.25">
      <c r="A139" s="174"/>
      <c r="B139" s="175" t="s">
        <v>533</v>
      </c>
      <c r="C139" s="159"/>
      <c r="D139" s="159"/>
      <c r="E139" s="159"/>
      <c r="F139" s="159"/>
    </row>
    <row r="140" spans="1:6" s="7" customFormat="1" ht="23.25" x14ac:dyDescent="0.25">
      <c r="A140" s="158">
        <v>4134</v>
      </c>
      <c r="B140" s="158" t="s">
        <v>174</v>
      </c>
      <c r="C140" s="159"/>
      <c r="D140" s="159"/>
      <c r="E140" s="159"/>
      <c r="F140" s="159"/>
    </row>
    <row r="141" spans="1:6" s="7" customFormat="1" x14ac:dyDescent="0.25">
      <c r="A141" s="158">
        <v>4137</v>
      </c>
      <c r="B141" s="158" t="s">
        <v>175</v>
      </c>
      <c r="C141" s="159"/>
      <c r="D141" s="159"/>
      <c r="E141" s="159"/>
      <c r="F141" s="159"/>
    </row>
    <row r="142" spans="1:6" s="7" customFormat="1" ht="23.25" x14ac:dyDescent="0.25">
      <c r="A142" s="158">
        <v>4138</v>
      </c>
      <c r="B142" s="158" t="s">
        <v>176</v>
      </c>
      <c r="C142" s="159"/>
      <c r="D142" s="159"/>
      <c r="E142" s="159"/>
      <c r="F142" s="159"/>
    </row>
    <row r="143" spans="1:6" s="7" customFormat="1" x14ac:dyDescent="0.25">
      <c r="A143" s="158">
        <v>4139</v>
      </c>
      <c r="B143" s="158" t="s">
        <v>534</v>
      </c>
      <c r="C143" s="168">
        <f>C144+C145</f>
        <v>0</v>
      </c>
      <c r="D143" s="168">
        <f>D144+D145</f>
        <v>0</v>
      </c>
      <c r="E143" s="168">
        <f>E144+E145</f>
        <v>0</v>
      </c>
      <c r="F143" s="168">
        <f>F144+F145</f>
        <v>0</v>
      </c>
    </row>
    <row r="144" spans="1:6" s="7" customFormat="1" x14ac:dyDescent="0.25">
      <c r="A144" s="174"/>
      <c r="B144" s="175" t="s">
        <v>535</v>
      </c>
      <c r="C144" s="159"/>
      <c r="D144" s="159"/>
      <c r="E144" s="159"/>
      <c r="F144" s="159"/>
    </row>
    <row r="145" spans="1:6" s="7" customFormat="1" ht="24.75" x14ac:dyDescent="0.25">
      <c r="A145" s="174"/>
      <c r="B145" s="175" t="s">
        <v>685</v>
      </c>
      <c r="C145" s="159"/>
      <c r="D145" s="159"/>
      <c r="E145" s="159"/>
      <c r="F145" s="159"/>
    </row>
    <row r="146" spans="1:6" s="8" customFormat="1" x14ac:dyDescent="0.25">
      <c r="A146" s="156">
        <v>414</v>
      </c>
      <c r="B146" s="156" t="s">
        <v>180</v>
      </c>
      <c r="C146" s="164"/>
      <c r="D146" s="164"/>
      <c r="E146" s="164"/>
      <c r="F146" s="164"/>
    </row>
    <row r="147" spans="1:6" s="8" customFormat="1" x14ac:dyDescent="0.25">
      <c r="A147" s="156">
        <v>415</v>
      </c>
      <c r="B147" s="156" t="s">
        <v>181</v>
      </c>
      <c r="C147" s="157">
        <f>C148+C152</f>
        <v>0</v>
      </c>
      <c r="D147" s="157">
        <f>D148+D152</f>
        <v>0</v>
      </c>
      <c r="E147" s="157">
        <f>E148+E152</f>
        <v>0</v>
      </c>
      <c r="F147" s="157">
        <f>F148+F152</f>
        <v>0</v>
      </c>
    </row>
    <row r="148" spans="1:6" s="7" customFormat="1" x14ac:dyDescent="0.25">
      <c r="A148" s="158">
        <v>4151</v>
      </c>
      <c r="B148" s="158" t="s">
        <v>536</v>
      </c>
      <c r="C148" s="168">
        <f>C149+C150+C151</f>
        <v>0</v>
      </c>
      <c r="D148" s="168">
        <f>D149+D150+D151</f>
        <v>0</v>
      </c>
      <c r="E148" s="168">
        <f>E149+E150+E151</f>
        <v>0</v>
      </c>
      <c r="F148" s="168">
        <f>F149+F150+F151</f>
        <v>0</v>
      </c>
    </row>
    <row r="149" spans="1:6" s="7" customFormat="1" ht="15" customHeight="1" x14ac:dyDescent="0.25">
      <c r="A149" s="174"/>
      <c r="B149" s="175" t="s">
        <v>537</v>
      </c>
      <c r="C149" s="159"/>
      <c r="D149" s="159"/>
      <c r="E149" s="159"/>
      <c r="F149" s="159"/>
    </row>
    <row r="150" spans="1:6" s="7" customFormat="1" ht="24.75" x14ac:dyDescent="0.25">
      <c r="A150" s="174"/>
      <c r="B150" s="175" t="s">
        <v>686</v>
      </c>
      <c r="C150" s="159"/>
      <c r="D150" s="159"/>
      <c r="E150" s="159"/>
      <c r="F150" s="159"/>
    </row>
    <row r="151" spans="1:6" s="7" customFormat="1" x14ac:dyDescent="0.25">
      <c r="A151" s="174"/>
      <c r="B151" s="175" t="s">
        <v>538</v>
      </c>
      <c r="C151" s="159"/>
      <c r="D151" s="159"/>
      <c r="E151" s="159"/>
      <c r="F151" s="159"/>
    </row>
    <row r="152" spans="1:6" s="7" customFormat="1" x14ac:dyDescent="0.25">
      <c r="A152" s="158">
        <v>4152</v>
      </c>
      <c r="B152" s="158" t="s">
        <v>539</v>
      </c>
      <c r="C152" s="168">
        <f>C153+C154</f>
        <v>0</v>
      </c>
      <c r="D152" s="168">
        <f>D153+D154</f>
        <v>0</v>
      </c>
      <c r="E152" s="168">
        <f>E153+E154</f>
        <v>0</v>
      </c>
      <c r="F152" s="168">
        <f>F153+F154</f>
        <v>0</v>
      </c>
    </row>
    <row r="153" spans="1:6" s="7" customFormat="1" ht="15" customHeight="1" x14ac:dyDescent="0.25">
      <c r="A153" s="174"/>
      <c r="B153" s="175" t="s">
        <v>540</v>
      </c>
      <c r="C153" s="159"/>
      <c r="D153" s="159"/>
      <c r="E153" s="159"/>
      <c r="F153" s="159"/>
    </row>
    <row r="154" spans="1:6" s="7" customFormat="1" x14ac:dyDescent="0.25">
      <c r="A154" s="174"/>
      <c r="B154" s="175" t="s">
        <v>541</v>
      </c>
      <c r="C154" s="159"/>
      <c r="D154" s="159"/>
      <c r="E154" s="159"/>
      <c r="F154" s="159"/>
    </row>
    <row r="155" spans="1:6" s="8" customFormat="1" ht="24" x14ac:dyDescent="0.25">
      <c r="A155" s="156">
        <v>416</v>
      </c>
      <c r="B155" s="156" t="s">
        <v>542</v>
      </c>
      <c r="C155" s="157">
        <f>C156+C157</f>
        <v>0</v>
      </c>
      <c r="D155" s="157">
        <f>D156+D157</f>
        <v>0</v>
      </c>
      <c r="E155" s="157">
        <f>E156+E157</f>
        <v>0</v>
      </c>
      <c r="F155" s="157">
        <f>F156+F157</f>
        <v>0</v>
      </c>
    </row>
    <row r="156" spans="1:6" s="7" customFormat="1" ht="36" x14ac:dyDescent="0.25">
      <c r="A156" s="174"/>
      <c r="B156" s="175" t="s">
        <v>543</v>
      </c>
      <c r="C156" s="159"/>
      <c r="D156" s="159"/>
      <c r="E156" s="159"/>
      <c r="F156" s="159"/>
    </row>
    <row r="157" spans="1:6" s="7" customFormat="1" ht="26.25" customHeight="1" x14ac:dyDescent="0.25">
      <c r="A157" s="174"/>
      <c r="B157" s="175" t="s">
        <v>544</v>
      </c>
      <c r="C157" s="159"/>
      <c r="D157" s="159"/>
      <c r="E157" s="159"/>
      <c r="F157" s="159"/>
    </row>
    <row r="158" spans="1:6" s="8" customFormat="1" ht="23.25" x14ac:dyDescent="0.25">
      <c r="A158" s="156">
        <v>417</v>
      </c>
      <c r="B158" s="156" t="s">
        <v>192</v>
      </c>
      <c r="C158" s="157">
        <f>C159+C160+C161+C162</f>
        <v>0</v>
      </c>
      <c r="D158" s="157">
        <f>D159+D160+D161+D162</f>
        <v>0</v>
      </c>
      <c r="E158" s="157">
        <f>E159+E160+E161+E162</f>
        <v>0</v>
      </c>
      <c r="F158" s="157">
        <f>F159+F160+F161+F162</f>
        <v>0</v>
      </c>
    </row>
    <row r="159" spans="1:6" s="7" customFormat="1" x14ac:dyDescent="0.25">
      <c r="A159" s="158">
        <v>4171</v>
      </c>
      <c r="B159" s="158" t="s">
        <v>193</v>
      </c>
      <c r="C159" s="159"/>
      <c r="D159" s="159"/>
      <c r="E159" s="159"/>
      <c r="F159" s="159"/>
    </row>
    <row r="160" spans="1:6" s="7" customFormat="1" x14ac:dyDescent="0.25">
      <c r="A160" s="158">
        <v>4172</v>
      </c>
      <c r="B160" s="158" t="s">
        <v>194</v>
      </c>
      <c r="C160" s="159"/>
      <c r="D160" s="159"/>
      <c r="E160" s="159"/>
      <c r="F160" s="159"/>
    </row>
    <row r="161" spans="1:6" s="8" customFormat="1" x14ac:dyDescent="0.25">
      <c r="A161" s="158">
        <v>4173</v>
      </c>
      <c r="B161" s="158" t="s">
        <v>195</v>
      </c>
      <c r="C161" s="159"/>
      <c r="D161" s="159"/>
      <c r="E161" s="159"/>
      <c r="F161" s="159"/>
    </row>
    <row r="162" spans="1:6" s="7" customFormat="1" x14ac:dyDescent="0.25">
      <c r="A162" s="158">
        <v>4174</v>
      </c>
      <c r="B162" s="158" t="s">
        <v>196</v>
      </c>
      <c r="C162" s="159"/>
      <c r="D162" s="159"/>
      <c r="E162" s="159"/>
      <c r="F162" s="159"/>
    </row>
    <row r="163" spans="1:6" s="8" customFormat="1" ht="23.25" x14ac:dyDescent="0.25">
      <c r="A163" s="156">
        <v>418</v>
      </c>
      <c r="B163" s="156" t="s">
        <v>197</v>
      </c>
      <c r="C163" s="157">
        <f>C164+C171+C172+C177</f>
        <v>0</v>
      </c>
      <c r="D163" s="157">
        <f>D164+D171+D172+D177</f>
        <v>0</v>
      </c>
      <c r="E163" s="157">
        <f>E164+E171+E172+E177</f>
        <v>0</v>
      </c>
      <c r="F163" s="157">
        <f>F164+F171+F172+F177</f>
        <v>0</v>
      </c>
    </row>
    <row r="164" spans="1:6" s="7" customFormat="1" ht="24" x14ac:dyDescent="0.25">
      <c r="A164" s="158">
        <v>4181</v>
      </c>
      <c r="B164" s="158" t="s">
        <v>545</v>
      </c>
      <c r="C164" s="168">
        <f>C165+C166+C167+C168+C169+C170</f>
        <v>0</v>
      </c>
      <c r="D164" s="168">
        <f>D165+D166+D167+D168+D169+D170</f>
        <v>0</v>
      </c>
      <c r="E164" s="168">
        <f>E165+E166+E167+E168+E169+E170</f>
        <v>0</v>
      </c>
      <c r="F164" s="168">
        <f>F165+F166+F167+F168+F169+F170</f>
        <v>0</v>
      </c>
    </row>
    <row r="165" spans="1:6" s="7" customFormat="1" ht="24.75" x14ac:dyDescent="0.25">
      <c r="A165" s="174"/>
      <c r="B165" s="175" t="s">
        <v>546</v>
      </c>
      <c r="C165" s="159"/>
      <c r="D165" s="159"/>
      <c r="E165" s="159"/>
      <c r="F165" s="159"/>
    </row>
    <row r="166" spans="1:6" s="7" customFormat="1" ht="24.75" x14ac:dyDescent="0.25">
      <c r="A166" s="174"/>
      <c r="B166" s="175" t="s">
        <v>547</v>
      </c>
      <c r="C166" s="159"/>
      <c r="D166" s="159"/>
      <c r="E166" s="159"/>
      <c r="F166" s="159"/>
    </row>
    <row r="167" spans="1:6" s="7" customFormat="1" ht="24.75" x14ac:dyDescent="0.25">
      <c r="A167" s="174"/>
      <c r="B167" s="175" t="s">
        <v>548</v>
      </c>
      <c r="C167" s="159"/>
      <c r="D167" s="159"/>
      <c r="E167" s="159"/>
      <c r="F167" s="159"/>
    </row>
    <row r="168" spans="1:6" s="7" customFormat="1" ht="24.75" x14ac:dyDescent="0.25">
      <c r="A168" s="174"/>
      <c r="B168" s="175" t="s">
        <v>549</v>
      </c>
      <c r="C168" s="159"/>
      <c r="D168" s="159"/>
      <c r="E168" s="159"/>
      <c r="F168" s="159"/>
    </row>
    <row r="169" spans="1:6" s="7" customFormat="1" ht="24" customHeight="1" x14ac:dyDescent="0.25">
      <c r="A169" s="174"/>
      <c r="B169" s="175" t="s">
        <v>550</v>
      </c>
      <c r="C169" s="159"/>
      <c r="D169" s="159"/>
      <c r="E169" s="159"/>
      <c r="F169" s="159"/>
    </row>
    <row r="170" spans="1:6" s="7" customFormat="1" ht="24.75" customHeight="1" x14ac:dyDescent="0.25">
      <c r="A170" s="174"/>
      <c r="B170" s="175" t="s">
        <v>551</v>
      </c>
      <c r="C170" s="159"/>
      <c r="D170" s="159"/>
      <c r="E170" s="159"/>
      <c r="F170" s="159"/>
    </row>
    <row r="171" spans="1:6" s="7" customFormat="1" x14ac:dyDescent="0.25">
      <c r="A171" s="158">
        <v>4182</v>
      </c>
      <c r="B171" s="158" t="s">
        <v>205</v>
      </c>
      <c r="C171" s="159"/>
      <c r="D171" s="159"/>
      <c r="E171" s="159"/>
      <c r="F171" s="159"/>
    </row>
    <row r="172" spans="1:6" s="7" customFormat="1" ht="24" x14ac:dyDescent="0.25">
      <c r="A172" s="158">
        <v>4183</v>
      </c>
      <c r="B172" s="158" t="s">
        <v>552</v>
      </c>
      <c r="C172" s="168">
        <f>C173+C174+C175+C176</f>
        <v>0</v>
      </c>
      <c r="D172" s="168">
        <f>D173+D174+D175+D176</f>
        <v>0</v>
      </c>
      <c r="E172" s="168">
        <f>E173+E174+E175+E176</f>
        <v>0</v>
      </c>
      <c r="F172" s="168">
        <f>F173+F174+F175+F176</f>
        <v>0</v>
      </c>
    </row>
    <row r="173" spans="1:6" s="7" customFormat="1" ht="24.75" x14ac:dyDescent="0.25">
      <c r="A173" s="174"/>
      <c r="B173" s="175" t="s">
        <v>553</v>
      </c>
      <c r="C173" s="159"/>
      <c r="D173" s="159"/>
      <c r="E173" s="159"/>
      <c r="F173" s="159"/>
    </row>
    <row r="174" spans="1:6" s="7" customFormat="1" ht="24.75" x14ac:dyDescent="0.25">
      <c r="A174" s="174"/>
      <c r="B174" s="175" t="s">
        <v>554</v>
      </c>
      <c r="C174" s="159"/>
      <c r="D174" s="159"/>
      <c r="E174" s="159"/>
      <c r="F174" s="159"/>
    </row>
    <row r="175" spans="1:6" s="7" customFormat="1" ht="36" x14ac:dyDescent="0.25">
      <c r="A175" s="174"/>
      <c r="B175" s="175" t="s">
        <v>555</v>
      </c>
      <c r="C175" s="159"/>
      <c r="D175" s="159"/>
      <c r="E175" s="159"/>
      <c r="F175" s="159"/>
    </row>
    <row r="176" spans="1:6" s="7" customFormat="1" ht="24.75" x14ac:dyDescent="0.25">
      <c r="A176" s="174"/>
      <c r="B176" s="175" t="s">
        <v>556</v>
      </c>
      <c r="C176" s="159"/>
      <c r="D176" s="159"/>
      <c r="E176" s="159"/>
      <c r="F176" s="159"/>
    </row>
    <row r="177" spans="1:6" s="7" customFormat="1" x14ac:dyDescent="0.25">
      <c r="A177" s="158">
        <v>4184</v>
      </c>
      <c r="B177" s="158" t="s">
        <v>211</v>
      </c>
      <c r="C177" s="159"/>
      <c r="D177" s="159"/>
      <c r="E177" s="159"/>
      <c r="F177" s="159"/>
    </row>
    <row r="178" spans="1:6" s="8" customFormat="1" x14ac:dyDescent="0.25">
      <c r="A178" s="156">
        <v>419</v>
      </c>
      <c r="B178" s="156" t="s">
        <v>557</v>
      </c>
      <c r="C178" s="157">
        <f>C179+C180+C181+C182</f>
        <v>0</v>
      </c>
      <c r="D178" s="157">
        <f>D179+D180+D181+D182</f>
        <v>0</v>
      </c>
      <c r="E178" s="157">
        <f>E179+E180+E181+E182</f>
        <v>0</v>
      </c>
      <c r="F178" s="157">
        <f>F179+F180+F181+F182</f>
        <v>0</v>
      </c>
    </row>
    <row r="179" spans="1:6" s="7" customFormat="1" ht="24.75" x14ac:dyDescent="0.25">
      <c r="A179" s="174"/>
      <c r="B179" s="175" t="s">
        <v>558</v>
      </c>
      <c r="C179" s="159"/>
      <c r="D179" s="159"/>
      <c r="E179" s="159"/>
      <c r="F179" s="159"/>
    </row>
    <row r="180" spans="1:6" s="7" customFormat="1" ht="24.75" x14ac:dyDescent="0.25">
      <c r="A180" s="174"/>
      <c r="B180" s="175" t="s">
        <v>559</v>
      </c>
      <c r="C180" s="159"/>
      <c r="D180" s="159"/>
      <c r="E180" s="159"/>
      <c r="F180" s="159"/>
    </row>
    <row r="181" spans="1:6" s="7" customFormat="1" ht="24.75" x14ac:dyDescent="0.25">
      <c r="A181" s="174"/>
      <c r="B181" s="175" t="s">
        <v>560</v>
      </c>
      <c r="C181" s="159"/>
      <c r="D181" s="159"/>
      <c r="E181" s="159"/>
      <c r="F181" s="159"/>
    </row>
    <row r="182" spans="1:6" s="7" customFormat="1" ht="15" customHeight="1" x14ac:dyDescent="0.25">
      <c r="A182" s="174"/>
      <c r="B182" s="175" t="s">
        <v>561</v>
      </c>
      <c r="C182" s="159"/>
      <c r="D182" s="159"/>
      <c r="E182" s="159"/>
      <c r="F182" s="159"/>
    </row>
    <row r="183" spans="1:6" s="8" customFormat="1" x14ac:dyDescent="0.25">
      <c r="A183" s="156">
        <v>48</v>
      </c>
      <c r="B183" s="156" t="s">
        <v>217</v>
      </c>
      <c r="C183" s="157">
        <f>C184+C190</f>
        <v>0</v>
      </c>
      <c r="D183" s="157">
        <f>D184+D190</f>
        <v>0</v>
      </c>
      <c r="E183" s="157">
        <f>E184+E190</f>
        <v>0</v>
      </c>
      <c r="F183" s="157">
        <f>F184+F190</f>
        <v>0</v>
      </c>
    </row>
    <row r="184" spans="1:6" s="8" customFormat="1" x14ac:dyDescent="0.25">
      <c r="A184" s="156">
        <v>487</v>
      </c>
      <c r="B184" s="156" t="s">
        <v>141</v>
      </c>
      <c r="C184" s="157">
        <f>C185+C186+C187+C188+C189</f>
        <v>0</v>
      </c>
      <c r="D184" s="157">
        <f>D185+D186+D187+D188+D189</f>
        <v>0</v>
      </c>
      <c r="E184" s="157">
        <f>E185+E186+E187+E188+E189</f>
        <v>0</v>
      </c>
      <c r="F184" s="157">
        <f>F185+F186+F187+F188+F189</f>
        <v>0</v>
      </c>
    </row>
    <row r="185" spans="1:6" s="7" customFormat="1" x14ac:dyDescent="0.25">
      <c r="A185" s="158">
        <v>4871</v>
      </c>
      <c r="B185" s="158" t="s">
        <v>218</v>
      </c>
      <c r="C185" s="159"/>
      <c r="D185" s="159"/>
      <c r="E185" s="159"/>
      <c r="F185" s="159"/>
    </row>
    <row r="186" spans="1:6" s="7" customFormat="1" x14ac:dyDescent="0.25">
      <c r="A186" s="158">
        <v>4872</v>
      </c>
      <c r="B186" s="158" t="s">
        <v>219</v>
      </c>
      <c r="C186" s="159"/>
      <c r="D186" s="159"/>
      <c r="E186" s="159"/>
      <c r="F186" s="159"/>
    </row>
    <row r="187" spans="1:6" s="7" customFormat="1" x14ac:dyDescent="0.25">
      <c r="A187" s="158">
        <v>4873</v>
      </c>
      <c r="B187" s="158" t="s">
        <v>220</v>
      </c>
      <c r="C187" s="159"/>
      <c r="D187" s="159"/>
      <c r="E187" s="159"/>
      <c r="F187" s="159"/>
    </row>
    <row r="188" spans="1:6" s="7" customFormat="1" x14ac:dyDescent="0.25">
      <c r="A188" s="158">
        <v>4874</v>
      </c>
      <c r="B188" s="158" t="s">
        <v>221</v>
      </c>
      <c r="C188" s="159"/>
      <c r="D188" s="159"/>
      <c r="E188" s="159"/>
      <c r="F188" s="159"/>
    </row>
    <row r="189" spans="1:6" s="7" customFormat="1" x14ac:dyDescent="0.25">
      <c r="A189" s="158">
        <v>4879</v>
      </c>
      <c r="B189" s="158" t="s">
        <v>222</v>
      </c>
      <c r="C189" s="159"/>
      <c r="D189" s="159"/>
      <c r="E189" s="159"/>
      <c r="F189" s="159"/>
    </row>
    <row r="190" spans="1:6" s="8" customFormat="1" x14ac:dyDescent="0.25">
      <c r="A190" s="156">
        <v>488</v>
      </c>
      <c r="B190" s="156" t="s">
        <v>147</v>
      </c>
      <c r="C190" s="164"/>
      <c r="D190" s="159"/>
      <c r="E190" s="159"/>
      <c r="F190" s="159"/>
    </row>
    <row r="191" spans="1:6" s="8" customFormat="1" x14ac:dyDescent="0.25">
      <c r="A191" s="160" t="s">
        <v>31</v>
      </c>
      <c r="B191" s="160" t="s">
        <v>32</v>
      </c>
      <c r="C191" s="164"/>
      <c r="D191" s="164"/>
      <c r="E191" s="164"/>
      <c r="F191" s="164"/>
    </row>
    <row r="192" spans="1:6" s="8" customFormat="1" x14ac:dyDescent="0.25">
      <c r="A192" s="179"/>
      <c r="B192" s="154" t="s">
        <v>224</v>
      </c>
      <c r="C192" s="155">
        <f>C26-C119</f>
        <v>0</v>
      </c>
      <c r="D192" s="155">
        <f>D26-D119</f>
        <v>0</v>
      </c>
      <c r="E192" s="155">
        <f>E26-E119</f>
        <v>0</v>
      </c>
      <c r="F192" s="155">
        <f>F26-F119</f>
        <v>0</v>
      </c>
    </row>
    <row r="193" spans="1:6" s="8" customFormat="1" ht="23.25" x14ac:dyDescent="0.25">
      <c r="A193" s="179"/>
      <c r="B193" s="154" t="s">
        <v>459</v>
      </c>
      <c r="C193" s="180">
        <f>C194+C201-C219-C227</f>
        <v>0</v>
      </c>
      <c r="D193" s="180">
        <f>D194+D201-D219-D227</f>
        <v>0</v>
      </c>
      <c r="E193" s="180">
        <f>E194+E201-E219-E227</f>
        <v>0</v>
      </c>
      <c r="F193" s="180">
        <f>F194+F201-F219-F227</f>
        <v>0</v>
      </c>
    </row>
    <row r="194" spans="1:6" s="8" customFormat="1" ht="23.25" x14ac:dyDescent="0.25">
      <c r="A194" s="156">
        <v>81</v>
      </c>
      <c r="B194" s="156" t="s">
        <v>265</v>
      </c>
      <c r="C194" s="181">
        <f>C195+C196+C197+C198+C199+C200</f>
        <v>0</v>
      </c>
      <c r="D194" s="181">
        <f>D195+D196+D197+D198+D199+D200</f>
        <v>0</v>
      </c>
      <c r="E194" s="181">
        <f>E195+E196+E197+E198+E199+E200</f>
        <v>0</v>
      </c>
      <c r="F194" s="181">
        <f>F195+F196+F197+F198+F199+F200</f>
        <v>0</v>
      </c>
    </row>
    <row r="195" spans="1:6" x14ac:dyDescent="0.25">
      <c r="A195" s="158">
        <v>811</v>
      </c>
      <c r="B195" s="158" t="s">
        <v>33</v>
      </c>
      <c r="C195" s="182"/>
      <c r="D195" s="182"/>
      <c r="E195" s="182"/>
      <c r="F195" s="182"/>
    </row>
    <row r="196" spans="1:6" x14ac:dyDescent="0.25">
      <c r="A196" s="158">
        <v>812</v>
      </c>
      <c r="B196" s="158" t="s">
        <v>34</v>
      </c>
      <c r="C196" s="182"/>
      <c r="D196" s="182"/>
      <c r="E196" s="182"/>
      <c r="F196" s="182"/>
    </row>
    <row r="197" spans="1:6" x14ac:dyDescent="0.25">
      <c r="A197" s="158">
        <v>813</v>
      </c>
      <c r="B197" s="158" t="s">
        <v>35</v>
      </c>
      <c r="C197" s="182"/>
      <c r="D197" s="182"/>
      <c r="E197" s="182"/>
      <c r="F197" s="182"/>
    </row>
    <row r="198" spans="1:6" ht="23.25" x14ac:dyDescent="0.25">
      <c r="A198" s="158">
        <v>814</v>
      </c>
      <c r="B198" s="158" t="s">
        <v>47</v>
      </c>
      <c r="C198" s="182"/>
      <c r="D198" s="182"/>
      <c r="E198" s="182"/>
      <c r="F198" s="182"/>
    </row>
    <row r="199" spans="1:6" x14ac:dyDescent="0.25">
      <c r="A199" s="158">
        <v>815</v>
      </c>
      <c r="B199" s="158" t="s">
        <v>36</v>
      </c>
      <c r="C199" s="182"/>
      <c r="D199" s="182"/>
      <c r="E199" s="182"/>
      <c r="F199" s="182"/>
    </row>
    <row r="200" spans="1:6" ht="23.25" x14ac:dyDescent="0.25">
      <c r="A200" s="158">
        <v>816</v>
      </c>
      <c r="B200" s="158" t="s">
        <v>48</v>
      </c>
      <c r="C200" s="182"/>
      <c r="D200" s="182"/>
      <c r="E200" s="182"/>
      <c r="F200" s="182"/>
    </row>
    <row r="201" spans="1:6" s="8" customFormat="1" ht="23.25" x14ac:dyDescent="0.25">
      <c r="A201" s="156">
        <v>88</v>
      </c>
      <c r="B201" s="156" t="s">
        <v>562</v>
      </c>
      <c r="C201" s="181">
        <f>C202</f>
        <v>0</v>
      </c>
      <c r="D201" s="181">
        <f>D202</f>
        <v>0</v>
      </c>
      <c r="E201" s="181">
        <f>E202</f>
        <v>0</v>
      </c>
      <c r="F201" s="181">
        <f>F202</f>
        <v>0</v>
      </c>
    </row>
    <row r="202" spans="1:6" s="8" customFormat="1" ht="23.25" x14ac:dyDescent="0.25">
      <c r="A202" s="156">
        <v>881</v>
      </c>
      <c r="B202" s="156" t="s">
        <v>563</v>
      </c>
      <c r="C202" s="181">
        <f>C203+C211</f>
        <v>0</v>
      </c>
      <c r="D202" s="181">
        <f>D203+D211</f>
        <v>0</v>
      </c>
      <c r="E202" s="181">
        <f>E203+E211</f>
        <v>0</v>
      </c>
      <c r="F202" s="181">
        <f>F203+F211</f>
        <v>0</v>
      </c>
    </row>
    <row r="203" spans="1:6" ht="24" x14ac:dyDescent="0.25">
      <c r="A203" s="158">
        <v>8811</v>
      </c>
      <c r="B203" s="158" t="s">
        <v>564</v>
      </c>
      <c r="C203" s="183">
        <f>C204+C205+C206+C207+C208+C209+C210</f>
        <v>0</v>
      </c>
      <c r="D203" s="183">
        <f>D204+D205+D206+D207+D208+D209+D210</f>
        <v>0</v>
      </c>
      <c r="E203" s="183">
        <f>E204+E205+E206+E207+E208+E209+E210</f>
        <v>0</v>
      </c>
      <c r="F203" s="183">
        <f>F204+F205+F206+F207+F208+F209+F210</f>
        <v>0</v>
      </c>
    </row>
    <row r="204" spans="1:6" ht="24.75" x14ac:dyDescent="0.25">
      <c r="A204" s="174"/>
      <c r="B204" s="175" t="s">
        <v>565</v>
      </c>
      <c r="C204" s="182"/>
      <c r="D204" s="182"/>
      <c r="E204" s="182"/>
      <c r="F204" s="182"/>
    </row>
    <row r="205" spans="1:6" ht="24.75" x14ac:dyDescent="0.25">
      <c r="A205" s="174"/>
      <c r="B205" s="175" t="s">
        <v>566</v>
      </c>
      <c r="C205" s="182"/>
      <c r="D205" s="182"/>
      <c r="E205" s="182"/>
      <c r="F205" s="182"/>
    </row>
    <row r="206" spans="1:6" ht="24.75" x14ac:dyDescent="0.25">
      <c r="A206" s="174"/>
      <c r="B206" s="175" t="s">
        <v>567</v>
      </c>
      <c r="C206" s="182"/>
      <c r="D206" s="182"/>
      <c r="E206" s="182"/>
      <c r="F206" s="182"/>
    </row>
    <row r="207" spans="1:6" ht="36" x14ac:dyDescent="0.25">
      <c r="A207" s="174"/>
      <c r="B207" s="175" t="s">
        <v>568</v>
      </c>
      <c r="C207" s="182"/>
      <c r="D207" s="182"/>
      <c r="E207" s="182"/>
      <c r="F207" s="182"/>
    </row>
    <row r="208" spans="1:6" ht="24.75" x14ac:dyDescent="0.25">
      <c r="A208" s="174"/>
      <c r="B208" s="175" t="s">
        <v>569</v>
      </c>
      <c r="C208" s="182"/>
      <c r="D208" s="182"/>
      <c r="E208" s="182"/>
      <c r="F208" s="182"/>
    </row>
    <row r="209" spans="1:6" ht="36" x14ac:dyDescent="0.25">
      <c r="A209" s="174"/>
      <c r="B209" s="175" t="s">
        <v>570</v>
      </c>
      <c r="C209" s="182"/>
      <c r="D209" s="182"/>
      <c r="E209" s="182"/>
      <c r="F209" s="182"/>
    </row>
    <row r="210" spans="1:6" ht="24.75" x14ac:dyDescent="0.25">
      <c r="A210" s="174"/>
      <c r="B210" s="175" t="s">
        <v>571</v>
      </c>
      <c r="C210" s="182"/>
      <c r="D210" s="182"/>
      <c r="E210" s="182"/>
      <c r="F210" s="182"/>
    </row>
    <row r="211" spans="1:6" ht="26.25" customHeight="1" x14ac:dyDescent="0.25">
      <c r="A211" s="158">
        <v>8812</v>
      </c>
      <c r="B211" s="158" t="s">
        <v>572</v>
      </c>
      <c r="C211" s="183">
        <f>C212+C213+C214+C215+C216+C217+C218</f>
        <v>0</v>
      </c>
      <c r="D211" s="183">
        <f>D212+D213+D214+D215+D216+D217+D218</f>
        <v>0</v>
      </c>
      <c r="E211" s="183">
        <f>E212+E213+E214+E215+E216+E217+E218</f>
        <v>0</v>
      </c>
      <c r="F211" s="183">
        <f>F212+F213+F214+F215+F216+F217+F218</f>
        <v>0</v>
      </c>
    </row>
    <row r="212" spans="1:6" ht="36" x14ac:dyDescent="0.25">
      <c r="A212" s="166"/>
      <c r="B212" s="175" t="s">
        <v>573</v>
      </c>
      <c r="C212" s="182"/>
      <c r="D212" s="182"/>
      <c r="E212" s="182"/>
      <c r="F212" s="182"/>
    </row>
    <row r="213" spans="1:6" ht="24.75" x14ac:dyDescent="0.25">
      <c r="A213" s="166"/>
      <c r="B213" s="175" t="s">
        <v>574</v>
      </c>
      <c r="C213" s="182"/>
      <c r="D213" s="182"/>
      <c r="E213" s="182"/>
      <c r="F213" s="182"/>
    </row>
    <row r="214" spans="1:6" ht="36" x14ac:dyDescent="0.25">
      <c r="A214" s="166"/>
      <c r="B214" s="175" t="s">
        <v>575</v>
      </c>
      <c r="C214" s="182"/>
      <c r="D214" s="182"/>
      <c r="E214" s="182"/>
      <c r="F214" s="182"/>
    </row>
    <row r="215" spans="1:6" ht="47.25" x14ac:dyDescent="0.25">
      <c r="A215" s="166"/>
      <c r="B215" s="175" t="s">
        <v>576</v>
      </c>
      <c r="C215" s="182"/>
      <c r="D215" s="182"/>
      <c r="E215" s="182"/>
      <c r="F215" s="182"/>
    </row>
    <row r="216" spans="1:6" ht="26.25" customHeight="1" x14ac:dyDescent="0.25">
      <c r="A216" s="166"/>
      <c r="B216" s="175" t="s">
        <v>577</v>
      </c>
      <c r="C216" s="182"/>
      <c r="D216" s="182"/>
      <c r="E216" s="182"/>
      <c r="F216" s="182"/>
    </row>
    <row r="217" spans="1:6" ht="36.75" customHeight="1" x14ac:dyDescent="0.25">
      <c r="A217" s="166"/>
      <c r="B217" s="175" t="s">
        <v>578</v>
      </c>
      <c r="C217" s="182"/>
      <c r="D217" s="182"/>
      <c r="E217" s="182"/>
      <c r="F217" s="182"/>
    </row>
    <row r="218" spans="1:6" ht="36" x14ac:dyDescent="0.25">
      <c r="A218" s="166"/>
      <c r="B218" s="175" t="s">
        <v>579</v>
      </c>
      <c r="C218" s="182"/>
      <c r="D218" s="182"/>
      <c r="E218" s="182"/>
      <c r="F218" s="182"/>
    </row>
    <row r="219" spans="1:6" s="8" customFormat="1" ht="23.25" x14ac:dyDescent="0.25">
      <c r="A219" s="156">
        <v>51</v>
      </c>
      <c r="B219" s="156" t="s">
        <v>580</v>
      </c>
      <c r="C219" s="181">
        <f>C220+C221+C222+C223+C224+C225+C226</f>
        <v>0</v>
      </c>
      <c r="D219" s="181">
        <f>D220+D221+D222+D223+D224+D225+D226</f>
        <v>0</v>
      </c>
      <c r="E219" s="181">
        <f>E220+E221+E222+E223+E224+E225+E226</f>
        <v>0</v>
      </c>
      <c r="F219" s="181">
        <f>F220+F221+F222+F223+F224+F225+F226</f>
        <v>0</v>
      </c>
    </row>
    <row r="220" spans="1:6" x14ac:dyDescent="0.25">
      <c r="A220" s="158">
        <v>511</v>
      </c>
      <c r="B220" s="158" t="s">
        <v>37</v>
      </c>
      <c r="C220" s="182"/>
      <c r="D220" s="182"/>
      <c r="E220" s="182"/>
      <c r="F220" s="182"/>
    </row>
    <row r="221" spans="1:6" x14ac:dyDescent="0.25">
      <c r="A221" s="158">
        <v>512</v>
      </c>
      <c r="B221" s="158" t="s">
        <v>244</v>
      </c>
      <c r="C221" s="182"/>
      <c r="D221" s="182"/>
      <c r="E221" s="182"/>
      <c r="F221" s="182"/>
    </row>
    <row r="222" spans="1:6" x14ac:dyDescent="0.25">
      <c r="A222" s="158">
        <v>513</v>
      </c>
      <c r="B222" s="158" t="s">
        <v>38</v>
      </c>
      <c r="C222" s="182"/>
      <c r="D222" s="182"/>
      <c r="E222" s="182"/>
      <c r="F222" s="182"/>
    </row>
    <row r="223" spans="1:6" x14ac:dyDescent="0.25">
      <c r="A223" s="158">
        <v>514</v>
      </c>
      <c r="B223" s="158" t="s">
        <v>39</v>
      </c>
      <c r="C223" s="182"/>
      <c r="D223" s="182"/>
      <c r="E223" s="182"/>
      <c r="F223" s="182"/>
    </row>
    <row r="224" spans="1:6" x14ac:dyDescent="0.25">
      <c r="A224" s="158">
        <v>515</v>
      </c>
      <c r="B224" s="158" t="s">
        <v>40</v>
      </c>
      <c r="C224" s="182"/>
      <c r="D224" s="182"/>
      <c r="E224" s="182"/>
      <c r="F224" s="182"/>
    </row>
    <row r="225" spans="1:6" ht="23.25" x14ac:dyDescent="0.25">
      <c r="A225" s="158">
        <v>516</v>
      </c>
      <c r="B225" s="158" t="s">
        <v>245</v>
      </c>
      <c r="C225" s="182"/>
      <c r="D225" s="182"/>
      <c r="E225" s="182"/>
      <c r="F225" s="182"/>
    </row>
    <row r="226" spans="1:6" ht="23.25" x14ac:dyDescent="0.25">
      <c r="A226" s="158">
        <v>518</v>
      </c>
      <c r="B226" s="158" t="s">
        <v>246</v>
      </c>
      <c r="C226" s="182"/>
      <c r="D226" s="182"/>
      <c r="E226" s="182"/>
      <c r="F226" s="182"/>
    </row>
    <row r="227" spans="1:6" s="8" customFormat="1" ht="23.25" x14ac:dyDescent="0.25">
      <c r="A227" s="156">
        <v>58</v>
      </c>
      <c r="B227" s="156" t="s">
        <v>687</v>
      </c>
      <c r="C227" s="181">
        <f>C228</f>
        <v>0</v>
      </c>
      <c r="D227" s="181">
        <f>D228</f>
        <v>0</v>
      </c>
      <c r="E227" s="181">
        <f>E228</f>
        <v>0</v>
      </c>
      <c r="F227" s="181">
        <f>F228</f>
        <v>0</v>
      </c>
    </row>
    <row r="228" spans="1:6" s="8" customFormat="1" ht="23.25" x14ac:dyDescent="0.25">
      <c r="A228" s="156">
        <v>581</v>
      </c>
      <c r="B228" s="156" t="s">
        <v>688</v>
      </c>
      <c r="C228" s="181">
        <f>C229+C236</f>
        <v>0</v>
      </c>
      <c r="D228" s="181">
        <f>D229+D236</f>
        <v>0</v>
      </c>
      <c r="E228" s="181">
        <f>E229+E236</f>
        <v>0</v>
      </c>
      <c r="F228" s="181">
        <f>F229+F236</f>
        <v>0</v>
      </c>
    </row>
    <row r="229" spans="1:6" ht="24" x14ac:dyDescent="0.25">
      <c r="A229" s="158">
        <v>5811</v>
      </c>
      <c r="B229" s="158" t="s">
        <v>581</v>
      </c>
      <c r="C229" s="183">
        <f>C230+C231+C232+C233+C234+C235</f>
        <v>0</v>
      </c>
      <c r="D229" s="183">
        <f>D230+D231+D232+D233+D234+D235</f>
        <v>0</v>
      </c>
      <c r="E229" s="183">
        <f>E230+E231+E232+E233+E234+E235</f>
        <v>0</v>
      </c>
      <c r="F229" s="183">
        <f>F230+F231+F232+F233+F234+F235</f>
        <v>0</v>
      </c>
    </row>
    <row r="230" spans="1:6" ht="24.75" x14ac:dyDescent="0.25">
      <c r="A230" s="174"/>
      <c r="B230" s="175" t="s">
        <v>582</v>
      </c>
      <c r="C230" s="182"/>
      <c r="D230" s="182"/>
      <c r="E230" s="182"/>
      <c r="F230" s="182"/>
    </row>
    <row r="231" spans="1:6" ht="24.75" x14ac:dyDescent="0.25">
      <c r="A231" s="174"/>
      <c r="B231" s="175" t="s">
        <v>583</v>
      </c>
      <c r="C231" s="182"/>
      <c r="D231" s="182"/>
      <c r="E231" s="182"/>
      <c r="F231" s="182"/>
    </row>
    <row r="232" spans="1:6" ht="24.75" x14ac:dyDescent="0.25">
      <c r="A232" s="174"/>
      <c r="B232" s="175" t="s">
        <v>584</v>
      </c>
      <c r="C232" s="182"/>
      <c r="D232" s="182"/>
      <c r="E232" s="182"/>
      <c r="F232" s="182"/>
    </row>
    <row r="233" spans="1:6" ht="24.75" x14ac:dyDescent="0.25">
      <c r="A233" s="174"/>
      <c r="B233" s="175" t="s">
        <v>585</v>
      </c>
      <c r="C233" s="182"/>
      <c r="D233" s="182"/>
      <c r="E233" s="182"/>
      <c r="F233" s="182"/>
    </row>
    <row r="234" spans="1:6" ht="36" x14ac:dyDescent="0.25">
      <c r="A234" s="174"/>
      <c r="B234" s="175" t="s">
        <v>586</v>
      </c>
      <c r="C234" s="182"/>
      <c r="D234" s="182"/>
      <c r="E234" s="182"/>
      <c r="F234" s="182"/>
    </row>
    <row r="235" spans="1:6" ht="24.75" x14ac:dyDescent="0.25">
      <c r="A235" s="174"/>
      <c r="B235" s="175" t="s">
        <v>587</v>
      </c>
      <c r="C235" s="182"/>
      <c r="D235" s="182"/>
      <c r="E235" s="182"/>
      <c r="F235" s="182"/>
    </row>
    <row r="236" spans="1:6" ht="27" customHeight="1" x14ac:dyDescent="0.25">
      <c r="A236" s="158">
        <v>5812</v>
      </c>
      <c r="B236" s="158" t="s">
        <v>588</v>
      </c>
      <c r="C236" s="183">
        <f>C237+C238+C239+C240+C241+C242</f>
        <v>0</v>
      </c>
      <c r="D236" s="183">
        <f>D237+D238+D239+D240+D241+D242</f>
        <v>0</v>
      </c>
      <c r="E236" s="183">
        <f>E237+E238+E239+E240+E241+E242</f>
        <v>0</v>
      </c>
      <c r="F236" s="183">
        <f>F237+F238+F239+F240+F241+F242</f>
        <v>0</v>
      </c>
    </row>
    <row r="237" spans="1:6" ht="36" x14ac:dyDescent="0.25">
      <c r="A237" s="174"/>
      <c r="B237" s="175" t="s">
        <v>589</v>
      </c>
      <c r="C237" s="182"/>
      <c r="D237" s="182"/>
      <c r="E237" s="182"/>
      <c r="F237" s="182"/>
    </row>
    <row r="238" spans="1:6" ht="24.75" x14ac:dyDescent="0.25">
      <c r="A238" s="174"/>
      <c r="B238" s="175" t="s">
        <v>590</v>
      </c>
      <c r="C238" s="182"/>
      <c r="D238" s="182"/>
      <c r="E238" s="182"/>
      <c r="F238" s="182"/>
    </row>
    <row r="239" spans="1:6" ht="36" x14ac:dyDescent="0.25">
      <c r="A239" s="174"/>
      <c r="B239" s="175" t="s">
        <v>591</v>
      </c>
      <c r="C239" s="182"/>
      <c r="D239" s="182"/>
      <c r="E239" s="182"/>
      <c r="F239" s="182"/>
    </row>
    <row r="240" spans="1:6" ht="24.75" x14ac:dyDescent="0.25">
      <c r="A240" s="174"/>
      <c r="B240" s="175" t="s">
        <v>592</v>
      </c>
      <c r="C240" s="182"/>
      <c r="D240" s="182"/>
      <c r="E240" s="182"/>
      <c r="F240" s="182"/>
    </row>
    <row r="241" spans="1:6" ht="36" x14ac:dyDescent="0.25">
      <c r="A241" s="174"/>
      <c r="B241" s="175" t="s">
        <v>593</v>
      </c>
      <c r="C241" s="182"/>
      <c r="D241" s="182"/>
      <c r="E241" s="182"/>
      <c r="F241" s="182"/>
    </row>
    <row r="242" spans="1:6" ht="36" x14ac:dyDescent="0.25">
      <c r="A242" s="174"/>
      <c r="B242" s="175" t="s">
        <v>594</v>
      </c>
      <c r="C242" s="182"/>
      <c r="D242" s="182"/>
      <c r="E242" s="182"/>
      <c r="F242" s="182"/>
    </row>
    <row r="243" spans="1:6" s="8" customFormat="1" ht="15.75" thickBot="1" x14ac:dyDescent="0.3">
      <c r="A243" s="184"/>
      <c r="B243" s="185" t="s">
        <v>41</v>
      </c>
      <c r="C243" s="186">
        <f>C192+C193</f>
        <v>0</v>
      </c>
      <c r="D243" s="186">
        <f>D192+D193</f>
        <v>0</v>
      </c>
      <c r="E243" s="186">
        <f>E192+E193</f>
        <v>0</v>
      </c>
      <c r="F243" s="186">
        <f>F192+F193</f>
        <v>0</v>
      </c>
    </row>
    <row r="244" spans="1:6" s="8" customFormat="1" ht="15.75" thickTop="1" x14ac:dyDescent="0.25">
      <c r="A244" s="187"/>
      <c r="B244" s="188" t="s">
        <v>263</v>
      </c>
      <c r="C244" s="189">
        <f>C245+C310+C351+C370</f>
        <v>0</v>
      </c>
      <c r="D244" s="189">
        <f>D245+D310+D351+D370</f>
        <v>0</v>
      </c>
      <c r="E244" s="189">
        <f>E245+E310+E351+E370</f>
        <v>0</v>
      </c>
      <c r="F244" s="189">
        <f>F245+F310+F351+F370</f>
        <v>0</v>
      </c>
    </row>
    <row r="245" spans="1:6" s="8" customFormat="1" ht="23.25" x14ac:dyDescent="0.25">
      <c r="A245" s="179"/>
      <c r="B245" s="154" t="s">
        <v>595</v>
      </c>
      <c r="C245" s="180">
        <f>C246-C278</f>
        <v>0</v>
      </c>
      <c r="D245" s="180">
        <f>D246-D278</f>
        <v>0</v>
      </c>
      <c r="E245" s="180">
        <f>E246-E278</f>
        <v>0</v>
      </c>
      <c r="F245" s="180">
        <f>F246-F278</f>
        <v>0</v>
      </c>
    </row>
    <row r="246" spans="1:6" s="8" customFormat="1" x14ac:dyDescent="0.25">
      <c r="A246" s="156">
        <v>91</v>
      </c>
      <c r="B246" s="156" t="s">
        <v>266</v>
      </c>
      <c r="C246" s="181">
        <f>C247+C268</f>
        <v>0</v>
      </c>
      <c r="D246" s="181">
        <f>D247+D268</f>
        <v>0</v>
      </c>
      <c r="E246" s="181">
        <f>E247+E268</f>
        <v>0</v>
      </c>
      <c r="F246" s="181">
        <f>F247+F268</f>
        <v>0</v>
      </c>
    </row>
    <row r="247" spans="1:6" s="8" customFormat="1" x14ac:dyDescent="0.25">
      <c r="A247" s="156">
        <v>911</v>
      </c>
      <c r="B247" s="156" t="s">
        <v>267</v>
      </c>
      <c r="C247" s="181">
        <f>C248+C251+C254+C257+C265</f>
        <v>0</v>
      </c>
      <c r="D247" s="181">
        <f>D248+D251+D254+D257+D265</f>
        <v>0</v>
      </c>
      <c r="E247" s="181">
        <f>E248+E251+E254+E257+E265</f>
        <v>0</v>
      </c>
      <c r="F247" s="181">
        <f>F248+F251+F254+F257+F265</f>
        <v>0</v>
      </c>
    </row>
    <row r="248" spans="1:6" x14ac:dyDescent="0.25">
      <c r="A248" s="158">
        <v>9111</v>
      </c>
      <c r="B248" s="158" t="s">
        <v>596</v>
      </c>
      <c r="C248" s="183">
        <f>C249+C250</f>
        <v>0</v>
      </c>
      <c r="D248" s="183">
        <f>D249+D250</f>
        <v>0</v>
      </c>
      <c r="E248" s="183">
        <f>E249+E250</f>
        <v>0</v>
      </c>
      <c r="F248" s="183">
        <f>F249+F250</f>
        <v>0</v>
      </c>
    </row>
    <row r="249" spans="1:6" ht="24.75" x14ac:dyDescent="0.25">
      <c r="A249" s="174"/>
      <c r="B249" s="175" t="s">
        <v>597</v>
      </c>
      <c r="C249" s="182"/>
      <c r="D249" s="182"/>
      <c r="E249" s="182"/>
      <c r="F249" s="182"/>
    </row>
    <row r="250" spans="1:6" ht="24.75" x14ac:dyDescent="0.25">
      <c r="A250" s="174"/>
      <c r="B250" s="175" t="s">
        <v>598</v>
      </c>
      <c r="C250" s="182"/>
      <c r="D250" s="182"/>
      <c r="E250" s="182"/>
      <c r="F250" s="182"/>
    </row>
    <row r="251" spans="1:6" x14ac:dyDescent="0.25">
      <c r="A251" s="158">
        <v>9112</v>
      </c>
      <c r="B251" s="158" t="s">
        <v>599</v>
      </c>
      <c r="C251" s="183">
        <f>C252+C253</f>
        <v>0</v>
      </c>
      <c r="D251" s="183">
        <f>D252+D253</f>
        <v>0</v>
      </c>
      <c r="E251" s="183">
        <f>E252+E253</f>
        <v>0</v>
      </c>
      <c r="F251" s="183">
        <f>F252+F253</f>
        <v>0</v>
      </c>
    </row>
    <row r="252" spans="1:6" ht="24.75" x14ac:dyDescent="0.25">
      <c r="A252" s="174"/>
      <c r="B252" s="175" t="s">
        <v>600</v>
      </c>
      <c r="C252" s="182"/>
      <c r="D252" s="182"/>
      <c r="E252" s="182"/>
      <c r="F252" s="182"/>
    </row>
    <row r="253" spans="1:6" ht="24.75" x14ac:dyDescent="0.25">
      <c r="A253" s="174"/>
      <c r="B253" s="175" t="s">
        <v>601</v>
      </c>
      <c r="C253" s="182"/>
      <c r="D253" s="182"/>
      <c r="E253" s="182"/>
      <c r="F253" s="182"/>
    </row>
    <row r="254" spans="1:6" x14ac:dyDescent="0.25">
      <c r="A254" s="158">
        <v>9113</v>
      </c>
      <c r="B254" s="158" t="s">
        <v>602</v>
      </c>
      <c r="C254" s="183">
        <f>C255+C256</f>
        <v>0</v>
      </c>
      <c r="D254" s="183">
        <f>D255+D256</f>
        <v>0</v>
      </c>
      <c r="E254" s="183">
        <f>E255+E256</f>
        <v>0</v>
      </c>
      <c r="F254" s="183">
        <f>F255+F256</f>
        <v>0</v>
      </c>
    </row>
    <row r="255" spans="1:6" x14ac:dyDescent="0.25">
      <c r="A255" s="174"/>
      <c r="B255" s="175" t="s">
        <v>603</v>
      </c>
      <c r="C255" s="182"/>
      <c r="D255" s="182"/>
      <c r="E255" s="182"/>
      <c r="F255" s="182"/>
    </row>
    <row r="256" spans="1:6" ht="24.75" x14ac:dyDescent="0.25">
      <c r="A256" s="174"/>
      <c r="B256" s="175" t="s">
        <v>604</v>
      </c>
      <c r="C256" s="182"/>
      <c r="D256" s="182"/>
      <c r="E256" s="182"/>
      <c r="F256" s="182"/>
    </row>
    <row r="257" spans="1:6" x14ac:dyDescent="0.25">
      <c r="A257" s="158">
        <v>9114</v>
      </c>
      <c r="B257" s="158" t="s">
        <v>605</v>
      </c>
      <c r="C257" s="183">
        <f>C258+C259+C260+C261+C262+C263+C264</f>
        <v>0</v>
      </c>
      <c r="D257" s="183">
        <f>D258+D259+D260+D261+D262+D263+D264</f>
        <v>0</v>
      </c>
      <c r="E257" s="183">
        <f>E258+E259+E260+E261+E262+E263+E264</f>
        <v>0</v>
      </c>
      <c r="F257" s="183">
        <f>F258+F259+F260+F261+F262+F263+F264</f>
        <v>0</v>
      </c>
    </row>
    <row r="258" spans="1:6" ht="24.75" x14ac:dyDescent="0.25">
      <c r="A258" s="174"/>
      <c r="B258" s="175" t="s">
        <v>606</v>
      </c>
      <c r="C258" s="182"/>
      <c r="D258" s="182"/>
      <c r="E258" s="182"/>
      <c r="F258" s="182"/>
    </row>
    <row r="259" spans="1:6" ht="25.5" customHeight="1" x14ac:dyDescent="0.25">
      <c r="A259" s="174"/>
      <c r="B259" s="175" t="s">
        <v>607</v>
      </c>
      <c r="C259" s="182"/>
      <c r="D259" s="182"/>
      <c r="E259" s="182"/>
      <c r="F259" s="182"/>
    </row>
    <row r="260" spans="1:6" ht="24.75" x14ac:dyDescent="0.25">
      <c r="A260" s="166"/>
      <c r="B260" s="175" t="s">
        <v>608</v>
      </c>
      <c r="C260" s="182"/>
      <c r="D260" s="182"/>
      <c r="E260" s="182"/>
      <c r="F260" s="182"/>
    </row>
    <row r="261" spans="1:6" ht="24.75" x14ac:dyDescent="0.25">
      <c r="A261" s="166"/>
      <c r="B261" s="175" t="s">
        <v>609</v>
      </c>
      <c r="C261" s="182"/>
      <c r="D261" s="182"/>
      <c r="E261" s="182"/>
      <c r="F261" s="182"/>
    </row>
    <row r="262" spans="1:6" ht="24.75" x14ac:dyDescent="0.25">
      <c r="A262" s="166"/>
      <c r="B262" s="175" t="s">
        <v>610</v>
      </c>
      <c r="C262" s="182"/>
      <c r="D262" s="182"/>
      <c r="E262" s="182"/>
      <c r="F262" s="182"/>
    </row>
    <row r="263" spans="1:6" ht="24.75" x14ac:dyDescent="0.25">
      <c r="A263" s="166"/>
      <c r="B263" s="175" t="s">
        <v>611</v>
      </c>
      <c r="C263" s="182"/>
      <c r="D263" s="182"/>
      <c r="E263" s="182"/>
      <c r="F263" s="182"/>
    </row>
    <row r="264" spans="1:6" x14ac:dyDescent="0.25">
      <c r="A264" s="174"/>
      <c r="B264" s="175" t="s">
        <v>612</v>
      </c>
      <c r="C264" s="182"/>
      <c r="D264" s="182"/>
      <c r="E264" s="182"/>
      <c r="F264" s="182"/>
    </row>
    <row r="265" spans="1:6" x14ac:dyDescent="0.25">
      <c r="A265" s="158">
        <v>9115</v>
      </c>
      <c r="B265" s="158" t="s">
        <v>613</v>
      </c>
      <c r="C265" s="183">
        <f>C266+C267</f>
        <v>0</v>
      </c>
      <c r="D265" s="183">
        <f>D266+D267</f>
        <v>0</v>
      </c>
      <c r="E265" s="183">
        <f>E266+E267</f>
        <v>0</v>
      </c>
      <c r="F265" s="183">
        <f>F266+F267</f>
        <v>0</v>
      </c>
    </row>
    <row r="266" spans="1:6" ht="36" x14ac:dyDescent="0.25">
      <c r="A266" s="166"/>
      <c r="B266" s="175" t="s">
        <v>614</v>
      </c>
      <c r="C266" s="182"/>
      <c r="D266" s="182"/>
      <c r="E266" s="182"/>
      <c r="F266" s="182"/>
    </row>
    <row r="267" spans="1:6" ht="25.5" x14ac:dyDescent="0.25">
      <c r="A267" s="166"/>
      <c r="B267" s="175" t="s">
        <v>615</v>
      </c>
      <c r="C267" s="182"/>
      <c r="D267" s="182"/>
      <c r="E267" s="182"/>
      <c r="F267" s="182"/>
    </row>
    <row r="268" spans="1:6" s="8" customFormat="1" ht="23.25" x14ac:dyDescent="0.25">
      <c r="A268" s="156">
        <v>918</v>
      </c>
      <c r="B268" s="156" t="s">
        <v>287</v>
      </c>
      <c r="C268" s="181">
        <f>C269+C275</f>
        <v>0</v>
      </c>
      <c r="D268" s="181">
        <f>D269+D275</f>
        <v>0</v>
      </c>
      <c r="E268" s="181">
        <f>E269+E275</f>
        <v>0</v>
      </c>
      <c r="F268" s="181">
        <f>F269+F275</f>
        <v>0</v>
      </c>
    </row>
    <row r="269" spans="1:6" ht="24" x14ac:dyDescent="0.25">
      <c r="A269" s="158">
        <v>9181</v>
      </c>
      <c r="B269" s="158" t="s">
        <v>616</v>
      </c>
      <c r="C269" s="183">
        <f>C270+C271+C272+C273+C274</f>
        <v>0</v>
      </c>
      <c r="D269" s="183">
        <f>D270+D271+D272+D273+D274</f>
        <v>0</v>
      </c>
      <c r="E269" s="183">
        <f>E270+E271+E272+E273+E274</f>
        <v>0</v>
      </c>
      <c r="F269" s="183">
        <f>F270+F271+F272+F273+F274</f>
        <v>0</v>
      </c>
    </row>
    <row r="270" spans="1:6" ht="16.5" customHeight="1" x14ac:dyDescent="0.25">
      <c r="A270" s="174"/>
      <c r="B270" s="175" t="s">
        <v>617</v>
      </c>
      <c r="C270" s="182"/>
      <c r="D270" s="182"/>
      <c r="E270" s="182"/>
      <c r="F270" s="182"/>
    </row>
    <row r="271" spans="1:6" ht="24.75" x14ac:dyDescent="0.25">
      <c r="A271" s="174"/>
      <c r="B271" s="175" t="s">
        <v>618</v>
      </c>
      <c r="C271" s="182"/>
      <c r="D271" s="182"/>
      <c r="E271" s="182"/>
      <c r="F271" s="182"/>
    </row>
    <row r="272" spans="1:6" ht="24.75" x14ac:dyDescent="0.25">
      <c r="A272" s="174"/>
      <c r="B272" s="175" t="s">
        <v>619</v>
      </c>
      <c r="C272" s="182"/>
      <c r="D272" s="182"/>
      <c r="E272" s="182"/>
      <c r="F272" s="182"/>
    </row>
    <row r="273" spans="1:6" ht="24.75" x14ac:dyDescent="0.25">
      <c r="A273" s="174"/>
      <c r="B273" s="175" t="s">
        <v>620</v>
      </c>
      <c r="C273" s="182"/>
      <c r="D273" s="182"/>
      <c r="E273" s="182"/>
      <c r="F273" s="182"/>
    </row>
    <row r="274" spans="1:6" ht="24.75" x14ac:dyDescent="0.25">
      <c r="A274" s="174"/>
      <c r="B274" s="175" t="s">
        <v>621</v>
      </c>
      <c r="C274" s="182"/>
      <c r="D274" s="182"/>
      <c r="E274" s="182"/>
      <c r="F274" s="182"/>
    </row>
    <row r="275" spans="1:6" ht="24" x14ac:dyDescent="0.25">
      <c r="A275" s="158">
        <v>9182</v>
      </c>
      <c r="B275" s="174" t="s">
        <v>622</v>
      </c>
      <c r="C275" s="183">
        <f>C276+C277</f>
        <v>0</v>
      </c>
      <c r="D275" s="183">
        <f>D276+D277</f>
        <v>0</v>
      </c>
      <c r="E275" s="183">
        <f>E276+E277</f>
        <v>0</v>
      </c>
      <c r="F275" s="183">
        <f>F276+F277</f>
        <v>0</v>
      </c>
    </row>
    <row r="276" spans="1:6" ht="24" x14ac:dyDescent="0.25">
      <c r="A276" s="174"/>
      <c r="B276" s="163" t="s">
        <v>623</v>
      </c>
      <c r="C276" s="182"/>
      <c r="D276" s="182"/>
      <c r="E276" s="182"/>
      <c r="F276" s="182"/>
    </row>
    <row r="277" spans="1:6" ht="35.25" x14ac:dyDescent="0.25">
      <c r="A277" s="190"/>
      <c r="B277" s="171" t="s">
        <v>624</v>
      </c>
      <c r="C277" s="182"/>
      <c r="D277" s="182"/>
      <c r="E277" s="182"/>
      <c r="F277" s="182"/>
    </row>
    <row r="278" spans="1:6" s="8" customFormat="1" x14ac:dyDescent="0.25">
      <c r="A278" s="156">
        <v>61</v>
      </c>
      <c r="B278" s="156" t="s">
        <v>298</v>
      </c>
      <c r="C278" s="181">
        <f>C279+C300</f>
        <v>0</v>
      </c>
      <c r="D278" s="181">
        <f>D279+D300</f>
        <v>0</v>
      </c>
      <c r="E278" s="181">
        <f>E279+E300</f>
        <v>0</v>
      </c>
      <c r="F278" s="181">
        <f>F279+F300</f>
        <v>0</v>
      </c>
    </row>
    <row r="279" spans="1:6" s="8" customFormat="1" x14ac:dyDescent="0.25">
      <c r="A279" s="156">
        <v>611</v>
      </c>
      <c r="B279" s="156" t="s">
        <v>299</v>
      </c>
      <c r="C279" s="181">
        <f>C280+C283+C286+C289+C297</f>
        <v>0</v>
      </c>
      <c r="D279" s="181">
        <f>D280+D283+D286+D289+D297</f>
        <v>0</v>
      </c>
      <c r="E279" s="181">
        <f>E280+E283+E286+E289+E297</f>
        <v>0</v>
      </c>
      <c r="F279" s="181">
        <f>F280+F283+F286+F289+F297</f>
        <v>0</v>
      </c>
    </row>
    <row r="280" spans="1:6" x14ac:dyDescent="0.25">
      <c r="A280" s="158">
        <v>6111</v>
      </c>
      <c r="B280" s="158" t="s">
        <v>625</v>
      </c>
      <c r="C280" s="183">
        <f>C281+C282</f>
        <v>0</v>
      </c>
      <c r="D280" s="183">
        <f>D281+D282</f>
        <v>0</v>
      </c>
      <c r="E280" s="183">
        <f>E281+E282</f>
        <v>0</v>
      </c>
      <c r="F280" s="183">
        <f>F281+F282</f>
        <v>0</v>
      </c>
    </row>
    <row r="281" spans="1:6" ht="24.75" x14ac:dyDescent="0.25">
      <c r="A281" s="174"/>
      <c r="B281" s="175" t="s">
        <v>626</v>
      </c>
      <c r="C281" s="182"/>
      <c r="D281" s="182"/>
      <c r="E281" s="182"/>
      <c r="F281" s="182"/>
    </row>
    <row r="282" spans="1:6" ht="24.75" x14ac:dyDescent="0.25">
      <c r="A282" s="174"/>
      <c r="B282" s="175" t="s">
        <v>627</v>
      </c>
      <c r="C282" s="182"/>
      <c r="D282" s="182"/>
      <c r="E282" s="182"/>
      <c r="F282" s="182"/>
    </row>
    <row r="283" spans="1:6" x14ac:dyDescent="0.25">
      <c r="A283" s="158">
        <v>6112</v>
      </c>
      <c r="B283" s="158" t="s">
        <v>628</v>
      </c>
      <c r="C283" s="183">
        <f>C284+C285</f>
        <v>0</v>
      </c>
      <c r="D283" s="183">
        <f>D284+D285</f>
        <v>0</v>
      </c>
      <c r="E283" s="183">
        <f>E284+E285</f>
        <v>0</v>
      </c>
      <c r="F283" s="183">
        <f>F284+F285</f>
        <v>0</v>
      </c>
    </row>
    <row r="284" spans="1:6" ht="24.75" x14ac:dyDescent="0.25">
      <c r="A284" s="174"/>
      <c r="B284" s="175" t="s">
        <v>629</v>
      </c>
      <c r="C284" s="182"/>
      <c r="D284" s="182"/>
      <c r="E284" s="182"/>
      <c r="F284" s="182"/>
    </row>
    <row r="285" spans="1:6" ht="24.75" x14ac:dyDescent="0.25">
      <c r="A285" s="174"/>
      <c r="B285" s="175" t="s">
        <v>630</v>
      </c>
      <c r="C285" s="182"/>
      <c r="D285" s="182"/>
      <c r="E285" s="182"/>
      <c r="F285" s="182"/>
    </row>
    <row r="286" spans="1:6" x14ac:dyDescent="0.25">
      <c r="A286" s="158">
        <v>6113</v>
      </c>
      <c r="B286" s="158" t="s">
        <v>631</v>
      </c>
      <c r="C286" s="183">
        <f>C287+C288</f>
        <v>0</v>
      </c>
      <c r="D286" s="183">
        <f>D287+D288</f>
        <v>0</v>
      </c>
      <c r="E286" s="183">
        <f>E287+E288</f>
        <v>0</v>
      </c>
      <c r="F286" s="183">
        <f>F287+F288</f>
        <v>0</v>
      </c>
    </row>
    <row r="287" spans="1:6" x14ac:dyDescent="0.25">
      <c r="A287" s="174"/>
      <c r="B287" s="175" t="s">
        <v>632</v>
      </c>
      <c r="C287" s="182"/>
      <c r="D287" s="182"/>
      <c r="E287" s="182"/>
      <c r="F287" s="182"/>
    </row>
    <row r="288" spans="1:6" ht="15" customHeight="1" x14ac:dyDescent="0.25">
      <c r="A288" s="174"/>
      <c r="B288" s="175" t="s">
        <v>633</v>
      </c>
      <c r="C288" s="182"/>
      <c r="D288" s="182"/>
      <c r="E288" s="182"/>
      <c r="F288" s="182"/>
    </row>
    <row r="289" spans="1:6" x14ac:dyDescent="0.25">
      <c r="A289" s="158">
        <v>6114</v>
      </c>
      <c r="B289" s="158" t="s">
        <v>634</v>
      </c>
      <c r="C289" s="183">
        <f>C290+C291+C292+C293+C294+C295+C296</f>
        <v>0</v>
      </c>
      <c r="D289" s="183">
        <f>D290+D291+D292+D293+D294+D295+D296</f>
        <v>0</v>
      </c>
      <c r="E289" s="183">
        <f>E290+E291+E292+E293+E294+E295+E296</f>
        <v>0</v>
      </c>
      <c r="F289" s="183">
        <f>F290+F291+F292+F293+F294+F295+F296</f>
        <v>0</v>
      </c>
    </row>
    <row r="290" spans="1:6" x14ac:dyDescent="0.25">
      <c r="A290" s="174"/>
      <c r="B290" s="175" t="s">
        <v>635</v>
      </c>
      <c r="C290" s="182"/>
      <c r="D290" s="182"/>
      <c r="E290" s="182"/>
      <c r="F290" s="182"/>
    </row>
    <row r="291" spans="1:6" ht="24.75" x14ac:dyDescent="0.25">
      <c r="A291" s="174"/>
      <c r="B291" s="175" t="s">
        <v>636</v>
      </c>
      <c r="C291" s="182"/>
      <c r="D291" s="182"/>
      <c r="E291" s="182"/>
      <c r="F291" s="182"/>
    </row>
    <row r="292" spans="1:6" ht="24.75" x14ac:dyDescent="0.25">
      <c r="A292" s="174"/>
      <c r="B292" s="175" t="s">
        <v>637</v>
      </c>
      <c r="C292" s="182"/>
      <c r="D292" s="182"/>
      <c r="E292" s="182"/>
      <c r="F292" s="182"/>
    </row>
    <row r="293" spans="1:6" ht="24.75" x14ac:dyDescent="0.25">
      <c r="A293" s="174"/>
      <c r="B293" s="175" t="s">
        <v>638</v>
      </c>
      <c r="C293" s="182"/>
      <c r="D293" s="182"/>
      <c r="E293" s="182"/>
      <c r="F293" s="182"/>
    </row>
    <row r="294" spans="1:6" ht="24.75" x14ac:dyDescent="0.25">
      <c r="A294" s="174"/>
      <c r="B294" s="175" t="s">
        <v>639</v>
      </c>
      <c r="C294" s="182"/>
      <c r="D294" s="182"/>
      <c r="E294" s="182"/>
      <c r="F294" s="182"/>
    </row>
    <row r="295" spans="1:6" ht="24.75" x14ac:dyDescent="0.25">
      <c r="A295" s="174"/>
      <c r="B295" s="175" t="s">
        <v>640</v>
      </c>
      <c r="C295" s="182"/>
      <c r="D295" s="182"/>
      <c r="E295" s="182"/>
      <c r="F295" s="182"/>
    </row>
    <row r="296" spans="1:6" x14ac:dyDescent="0.25">
      <c r="A296" s="174"/>
      <c r="B296" s="175" t="s">
        <v>641</v>
      </c>
      <c r="C296" s="182"/>
      <c r="D296" s="182"/>
      <c r="E296" s="182"/>
      <c r="F296" s="182"/>
    </row>
    <row r="297" spans="1:6" x14ac:dyDescent="0.25">
      <c r="A297" s="158">
        <v>6115</v>
      </c>
      <c r="B297" s="158" t="s">
        <v>642</v>
      </c>
      <c r="C297" s="183">
        <f>C298+C299</f>
        <v>0</v>
      </c>
      <c r="D297" s="183">
        <f>D298+D299</f>
        <v>0</v>
      </c>
      <c r="E297" s="183">
        <f>E298+E299</f>
        <v>0</v>
      </c>
      <c r="F297" s="183">
        <f>F298+F299</f>
        <v>0</v>
      </c>
    </row>
    <row r="298" spans="1:6" ht="36" x14ac:dyDescent="0.25">
      <c r="A298" s="174"/>
      <c r="B298" s="175" t="s">
        <v>643</v>
      </c>
      <c r="C298" s="182"/>
      <c r="D298" s="182"/>
      <c r="E298" s="182"/>
      <c r="F298" s="182"/>
    </row>
    <row r="299" spans="1:6" ht="25.5" x14ac:dyDescent="0.25">
      <c r="A299" s="174"/>
      <c r="B299" s="175" t="s">
        <v>644</v>
      </c>
      <c r="C299" s="182"/>
      <c r="D299" s="182"/>
      <c r="E299" s="182"/>
      <c r="F299" s="182"/>
    </row>
    <row r="300" spans="1:6" s="8" customFormat="1" ht="23.25" x14ac:dyDescent="0.25">
      <c r="A300" s="156">
        <v>618</v>
      </c>
      <c r="B300" s="156" t="s">
        <v>319</v>
      </c>
      <c r="C300" s="181">
        <f>C301+C307</f>
        <v>0</v>
      </c>
      <c r="D300" s="181">
        <f>D301+D307</f>
        <v>0</v>
      </c>
      <c r="E300" s="181">
        <f>E301+E307</f>
        <v>0</v>
      </c>
      <c r="F300" s="181">
        <f>F301+F307</f>
        <v>0</v>
      </c>
    </row>
    <row r="301" spans="1:6" ht="24" x14ac:dyDescent="0.25">
      <c r="A301" s="158">
        <v>6181</v>
      </c>
      <c r="B301" s="158" t="s">
        <v>645</v>
      </c>
      <c r="C301" s="183">
        <f>C302+C303+C304+C305+C306</f>
        <v>0</v>
      </c>
      <c r="D301" s="183">
        <f>D302+D303+D304+D305+D306</f>
        <v>0</v>
      </c>
      <c r="E301" s="183">
        <f>E302+E303+E304+E305+E306</f>
        <v>0</v>
      </c>
      <c r="F301" s="183">
        <f>F302+F303+F304+F305+F306</f>
        <v>0</v>
      </c>
    </row>
    <row r="302" spans="1:6" x14ac:dyDescent="0.25">
      <c r="A302" s="174"/>
      <c r="B302" s="175" t="s">
        <v>646</v>
      </c>
      <c r="C302" s="182"/>
      <c r="D302" s="182"/>
      <c r="E302" s="182"/>
      <c r="F302" s="182"/>
    </row>
    <row r="303" spans="1:6" ht="24.75" x14ac:dyDescent="0.25">
      <c r="A303" s="174"/>
      <c r="B303" s="175" t="s">
        <v>647</v>
      </c>
      <c r="C303" s="182"/>
      <c r="D303" s="182"/>
      <c r="E303" s="182"/>
      <c r="F303" s="182"/>
    </row>
    <row r="304" spans="1:6" ht="24.75" x14ac:dyDescent="0.25">
      <c r="A304" s="174"/>
      <c r="B304" s="175" t="s">
        <v>648</v>
      </c>
      <c r="C304" s="182"/>
      <c r="D304" s="182"/>
      <c r="E304" s="182"/>
      <c r="F304" s="182"/>
    </row>
    <row r="305" spans="1:6" ht="24.75" x14ac:dyDescent="0.25">
      <c r="A305" s="174"/>
      <c r="B305" s="175" t="s">
        <v>649</v>
      </c>
      <c r="C305" s="182"/>
      <c r="D305" s="182"/>
      <c r="E305" s="182"/>
      <c r="F305" s="182"/>
    </row>
    <row r="306" spans="1:6" ht="24.75" x14ac:dyDescent="0.25">
      <c r="A306" s="174"/>
      <c r="B306" s="175" t="s">
        <v>650</v>
      </c>
      <c r="C306" s="182"/>
      <c r="D306" s="182"/>
      <c r="E306" s="182"/>
      <c r="F306" s="182"/>
    </row>
    <row r="307" spans="1:6" ht="24" x14ac:dyDescent="0.25">
      <c r="A307" s="158">
        <v>6182</v>
      </c>
      <c r="B307" s="158" t="s">
        <v>651</v>
      </c>
      <c r="C307" s="183">
        <f>C308+C309</f>
        <v>0</v>
      </c>
      <c r="D307" s="183">
        <f>D308+D309</f>
        <v>0</v>
      </c>
      <c r="E307" s="183">
        <f>E308+E309</f>
        <v>0</v>
      </c>
      <c r="F307" s="183">
        <f>F308+F309</f>
        <v>0</v>
      </c>
    </row>
    <row r="308" spans="1:6" ht="24.75" x14ac:dyDescent="0.25">
      <c r="A308" s="166"/>
      <c r="B308" s="175" t="s">
        <v>652</v>
      </c>
      <c r="C308" s="182"/>
      <c r="D308" s="182"/>
      <c r="E308" s="182"/>
      <c r="F308" s="182"/>
    </row>
    <row r="309" spans="1:6" ht="36" x14ac:dyDescent="0.25">
      <c r="A309" s="166"/>
      <c r="B309" s="175" t="s">
        <v>653</v>
      </c>
      <c r="C309" s="182"/>
      <c r="D309" s="182"/>
      <c r="E309" s="182"/>
      <c r="F309" s="182"/>
    </row>
    <row r="310" spans="1:6" s="8" customFormat="1" x14ac:dyDescent="0.25">
      <c r="A310" s="191"/>
      <c r="B310" s="191" t="s">
        <v>329</v>
      </c>
      <c r="C310" s="180">
        <f>C311-C327</f>
        <v>0</v>
      </c>
      <c r="D310" s="180">
        <f>D311-D327</f>
        <v>0</v>
      </c>
      <c r="E310" s="180">
        <f>E311-E327</f>
        <v>0</v>
      </c>
      <c r="F310" s="180">
        <f>F311-F327</f>
        <v>0</v>
      </c>
    </row>
    <row r="311" spans="1:6" s="8" customFormat="1" x14ac:dyDescent="0.25">
      <c r="A311" s="156">
        <v>92</v>
      </c>
      <c r="B311" s="156" t="s">
        <v>331</v>
      </c>
      <c r="C311" s="181">
        <f>C312+C324</f>
        <v>0</v>
      </c>
      <c r="D311" s="181">
        <f>D312+D324</f>
        <v>0</v>
      </c>
      <c r="E311" s="181">
        <f>E312+E324</f>
        <v>0</v>
      </c>
      <c r="F311" s="181">
        <f>F312+F324</f>
        <v>0</v>
      </c>
    </row>
    <row r="312" spans="1:6" s="8" customFormat="1" x14ac:dyDescent="0.25">
      <c r="A312" s="156">
        <v>921</v>
      </c>
      <c r="B312" s="156" t="s">
        <v>332</v>
      </c>
      <c r="C312" s="181">
        <f>C313+C317</f>
        <v>0</v>
      </c>
      <c r="D312" s="181">
        <f>D313+D317</f>
        <v>0</v>
      </c>
      <c r="E312" s="181">
        <f>E313+E317</f>
        <v>0</v>
      </c>
      <c r="F312" s="181">
        <f>F313+F317</f>
        <v>0</v>
      </c>
    </row>
    <row r="313" spans="1:6" ht="24" x14ac:dyDescent="0.25">
      <c r="A313" s="158">
        <v>9211</v>
      </c>
      <c r="B313" s="158" t="s">
        <v>654</v>
      </c>
      <c r="C313" s="183">
        <f>C314+C315+C316</f>
        <v>0</v>
      </c>
      <c r="D313" s="183">
        <f>D314+D315+D316</f>
        <v>0</v>
      </c>
      <c r="E313" s="183">
        <f>E314+E315+E316</f>
        <v>0</v>
      </c>
      <c r="F313" s="183">
        <f>F314+F315+F316</f>
        <v>0</v>
      </c>
    </row>
    <row r="314" spans="1:6" x14ac:dyDescent="0.25">
      <c r="A314" s="174"/>
      <c r="B314" s="175" t="s">
        <v>655</v>
      </c>
      <c r="C314" s="182"/>
      <c r="D314" s="182"/>
      <c r="E314" s="182"/>
      <c r="F314" s="182"/>
    </row>
    <row r="315" spans="1:6" ht="24.75" x14ac:dyDescent="0.25">
      <c r="A315" s="174"/>
      <c r="B315" s="175" t="s">
        <v>656</v>
      </c>
      <c r="C315" s="182"/>
      <c r="D315" s="182"/>
      <c r="E315" s="182"/>
      <c r="F315" s="182"/>
    </row>
    <row r="316" spans="1:6" ht="24.75" x14ac:dyDescent="0.25">
      <c r="A316" s="174"/>
      <c r="B316" s="175" t="s">
        <v>657</v>
      </c>
      <c r="C316" s="182"/>
      <c r="D316" s="182"/>
      <c r="E316" s="182"/>
      <c r="F316" s="182"/>
    </row>
    <row r="317" spans="1:6" x14ac:dyDescent="0.25">
      <c r="A317" s="158">
        <v>9212</v>
      </c>
      <c r="B317" s="158" t="s">
        <v>658</v>
      </c>
      <c r="C317" s="183">
        <f>C318+C319+C320+C321+C322+C323</f>
        <v>0</v>
      </c>
      <c r="D317" s="183">
        <f>D318+D319+D320+D321+D322+D323</f>
        <v>0</v>
      </c>
      <c r="E317" s="183">
        <f>E318+E319+E320+E321+E322+E323</f>
        <v>0</v>
      </c>
      <c r="F317" s="183">
        <f>F318+F319+F320+F321+F322+F323</f>
        <v>0</v>
      </c>
    </row>
    <row r="318" spans="1:6" x14ac:dyDescent="0.25">
      <c r="A318" s="166"/>
      <c r="B318" s="175" t="s">
        <v>659</v>
      </c>
      <c r="C318" s="182"/>
      <c r="D318" s="182"/>
      <c r="E318" s="182"/>
      <c r="F318" s="182"/>
    </row>
    <row r="319" spans="1:6" ht="24.75" x14ac:dyDescent="0.25">
      <c r="A319" s="166"/>
      <c r="B319" s="175" t="s">
        <v>660</v>
      </c>
      <c r="C319" s="182"/>
      <c r="D319" s="182"/>
      <c r="E319" s="182"/>
      <c r="F319" s="182"/>
    </row>
    <row r="320" spans="1:6" ht="24.75" x14ac:dyDescent="0.25">
      <c r="A320" s="166"/>
      <c r="B320" s="175" t="s">
        <v>661</v>
      </c>
      <c r="C320" s="182"/>
      <c r="D320" s="182"/>
      <c r="E320" s="182"/>
      <c r="F320" s="182"/>
    </row>
    <row r="321" spans="1:6" ht="24.75" x14ac:dyDescent="0.25">
      <c r="A321" s="166"/>
      <c r="B321" s="175" t="s">
        <v>662</v>
      </c>
      <c r="C321" s="182"/>
      <c r="D321" s="182"/>
      <c r="E321" s="182"/>
      <c r="F321" s="182"/>
    </row>
    <row r="322" spans="1:6" ht="24.75" x14ac:dyDescent="0.25">
      <c r="A322" s="166"/>
      <c r="B322" s="175" t="s">
        <v>663</v>
      </c>
      <c r="C322" s="182"/>
      <c r="D322" s="182"/>
      <c r="E322" s="182"/>
      <c r="F322" s="182"/>
    </row>
    <row r="323" spans="1:6" x14ac:dyDescent="0.25">
      <c r="A323" s="166"/>
      <c r="B323" s="175" t="s">
        <v>664</v>
      </c>
      <c r="C323" s="182"/>
      <c r="D323" s="182"/>
      <c r="E323" s="182"/>
      <c r="F323" s="182"/>
    </row>
    <row r="324" spans="1:6" s="8" customFormat="1" ht="23.25" x14ac:dyDescent="0.25">
      <c r="A324" s="156">
        <v>928</v>
      </c>
      <c r="B324" s="156" t="s">
        <v>344</v>
      </c>
      <c r="C324" s="181">
        <f>C325+C326</f>
        <v>0</v>
      </c>
      <c r="D324" s="181">
        <f>D325+D326</f>
        <v>0</v>
      </c>
      <c r="E324" s="181">
        <f>E325+E326</f>
        <v>0</v>
      </c>
      <c r="F324" s="181">
        <f>F325+F326</f>
        <v>0</v>
      </c>
    </row>
    <row r="325" spans="1:6" x14ac:dyDescent="0.25">
      <c r="A325" s="158">
        <v>9281</v>
      </c>
      <c r="B325" s="158" t="s">
        <v>345</v>
      </c>
      <c r="C325" s="182"/>
      <c r="D325" s="182"/>
      <c r="E325" s="182"/>
      <c r="F325" s="182"/>
    </row>
    <row r="326" spans="1:6" ht="23.25" x14ac:dyDescent="0.25">
      <c r="A326" s="158">
        <v>9282</v>
      </c>
      <c r="B326" s="158" t="s">
        <v>346</v>
      </c>
      <c r="C326" s="182"/>
      <c r="D326" s="182"/>
      <c r="E326" s="182"/>
      <c r="F326" s="182"/>
    </row>
    <row r="327" spans="1:6" s="8" customFormat="1" x14ac:dyDescent="0.25">
      <c r="A327" s="156">
        <v>62</v>
      </c>
      <c r="B327" s="156" t="s">
        <v>347</v>
      </c>
      <c r="C327" s="181">
        <f>C328+C348</f>
        <v>0</v>
      </c>
      <c r="D327" s="181">
        <f>D328+D348</f>
        <v>0</v>
      </c>
      <c r="E327" s="181">
        <f>E328+E348</f>
        <v>0</v>
      </c>
      <c r="F327" s="181">
        <f>F328+F348</f>
        <v>0</v>
      </c>
    </row>
    <row r="328" spans="1:6" s="8" customFormat="1" x14ac:dyDescent="0.25">
      <c r="A328" s="156">
        <v>621</v>
      </c>
      <c r="B328" s="156" t="s">
        <v>348</v>
      </c>
      <c r="C328" s="181">
        <f>C329+C334+C337+C344+C345</f>
        <v>0</v>
      </c>
      <c r="D328" s="181">
        <f>D329+D334+D337+D344+D345</f>
        <v>0</v>
      </c>
      <c r="E328" s="181">
        <f>E329+E334+E337+E344+E345</f>
        <v>0</v>
      </c>
      <c r="F328" s="181">
        <f>F329+F334+F337+F344+F345</f>
        <v>0</v>
      </c>
    </row>
    <row r="329" spans="1:6" ht="24" x14ac:dyDescent="0.25">
      <c r="A329" s="158">
        <v>6211</v>
      </c>
      <c r="B329" s="158" t="s">
        <v>665</v>
      </c>
      <c r="C329" s="183">
        <f>C330+C331+C332+C333</f>
        <v>0</v>
      </c>
      <c r="D329" s="183">
        <f>D330+D331+D332+D333</f>
        <v>0</v>
      </c>
      <c r="E329" s="183">
        <f>E330+E331+E332+E333</f>
        <v>0</v>
      </c>
      <c r="F329" s="183">
        <f>F330+F331+F332+F333</f>
        <v>0</v>
      </c>
    </row>
    <row r="330" spans="1:6" ht="24.75" x14ac:dyDescent="0.25">
      <c r="A330" s="174"/>
      <c r="B330" s="175" t="s">
        <v>666</v>
      </c>
      <c r="C330" s="182"/>
      <c r="D330" s="182"/>
      <c r="E330" s="182"/>
      <c r="F330" s="182"/>
    </row>
    <row r="331" spans="1:6" ht="36" x14ac:dyDescent="0.25">
      <c r="A331" s="174"/>
      <c r="B331" s="175" t="s">
        <v>667</v>
      </c>
      <c r="C331" s="182"/>
      <c r="D331" s="182"/>
      <c r="E331" s="182"/>
      <c r="F331" s="182"/>
    </row>
    <row r="332" spans="1:6" ht="24.75" x14ac:dyDescent="0.25">
      <c r="A332" s="174"/>
      <c r="B332" s="175" t="s">
        <v>668</v>
      </c>
      <c r="C332" s="182"/>
      <c r="D332" s="182"/>
      <c r="E332" s="182"/>
      <c r="F332" s="182"/>
    </row>
    <row r="333" spans="1:6" ht="24.75" x14ac:dyDescent="0.25">
      <c r="A333" s="174"/>
      <c r="B333" s="175" t="s">
        <v>669</v>
      </c>
      <c r="C333" s="182"/>
      <c r="D333" s="182"/>
      <c r="E333" s="182"/>
      <c r="F333" s="182"/>
    </row>
    <row r="334" spans="1:6" ht="17.25" customHeight="1" x14ac:dyDescent="0.25">
      <c r="A334" s="158">
        <v>6212</v>
      </c>
      <c r="B334" s="158" t="s">
        <v>670</v>
      </c>
      <c r="C334" s="183">
        <f>C335+C336</f>
        <v>0</v>
      </c>
      <c r="D334" s="183">
        <f>D335+D336</f>
        <v>0</v>
      </c>
      <c r="E334" s="183">
        <f>E335+E336</f>
        <v>0</v>
      </c>
      <c r="F334" s="183">
        <f>F335+F336</f>
        <v>0</v>
      </c>
    </row>
    <row r="335" spans="1:6" ht="24.75" x14ac:dyDescent="0.25">
      <c r="A335" s="174"/>
      <c r="B335" s="175" t="s">
        <v>671</v>
      </c>
      <c r="C335" s="182"/>
      <c r="D335" s="182"/>
      <c r="E335" s="182"/>
      <c r="F335" s="182"/>
    </row>
    <row r="336" spans="1:6" ht="24.75" x14ac:dyDescent="0.25">
      <c r="A336" s="174"/>
      <c r="B336" s="175" t="s">
        <v>672</v>
      </c>
      <c r="C336" s="182"/>
      <c r="D336" s="182"/>
      <c r="E336" s="182"/>
      <c r="F336" s="182"/>
    </row>
    <row r="337" spans="1:6" ht="24" x14ac:dyDescent="0.25">
      <c r="A337" s="158">
        <v>6213</v>
      </c>
      <c r="B337" s="158" t="s">
        <v>673</v>
      </c>
      <c r="C337" s="183">
        <f>C338+C339+C340+C341+C342+C343</f>
        <v>0</v>
      </c>
      <c r="D337" s="183">
        <f>D338+D339+D340+D341+D342+D343</f>
        <v>0</v>
      </c>
      <c r="E337" s="183">
        <f>E338+E339+E340+E341+E342+E343</f>
        <v>0</v>
      </c>
      <c r="F337" s="183">
        <f>F338+F339+F340+F341+F342+F343</f>
        <v>0</v>
      </c>
    </row>
    <row r="338" spans="1:6" ht="24.75" x14ac:dyDescent="0.25">
      <c r="A338" s="174"/>
      <c r="B338" s="175" t="s">
        <v>674</v>
      </c>
      <c r="C338" s="182"/>
      <c r="D338" s="182"/>
      <c r="E338" s="182"/>
      <c r="F338" s="182"/>
    </row>
    <row r="339" spans="1:6" ht="36" x14ac:dyDescent="0.25">
      <c r="A339" s="174"/>
      <c r="B339" s="175" t="s">
        <v>675</v>
      </c>
      <c r="C339" s="182"/>
      <c r="D339" s="182"/>
      <c r="E339" s="182"/>
      <c r="F339" s="182"/>
    </row>
    <row r="340" spans="1:6" ht="24.75" x14ac:dyDescent="0.25">
      <c r="A340" s="174"/>
      <c r="B340" s="175" t="s">
        <v>676</v>
      </c>
      <c r="C340" s="182"/>
      <c r="D340" s="182"/>
      <c r="E340" s="182"/>
      <c r="F340" s="182"/>
    </row>
    <row r="341" spans="1:6" ht="24.75" x14ac:dyDescent="0.25">
      <c r="A341" s="174"/>
      <c r="B341" s="175" t="s">
        <v>677</v>
      </c>
      <c r="C341" s="182"/>
      <c r="D341" s="182"/>
      <c r="E341" s="182"/>
      <c r="F341" s="182"/>
    </row>
    <row r="342" spans="1:6" ht="36" x14ac:dyDescent="0.25">
      <c r="A342" s="174"/>
      <c r="B342" s="175" t="s">
        <v>678</v>
      </c>
      <c r="C342" s="182"/>
      <c r="D342" s="182"/>
      <c r="E342" s="182"/>
      <c r="F342" s="182"/>
    </row>
    <row r="343" spans="1:6" ht="24.75" x14ac:dyDescent="0.25">
      <c r="A343" s="174"/>
      <c r="B343" s="175" t="s">
        <v>679</v>
      </c>
      <c r="C343" s="182"/>
      <c r="D343" s="182"/>
      <c r="E343" s="182"/>
      <c r="F343" s="182"/>
    </row>
    <row r="344" spans="1:6" ht="23.25" x14ac:dyDescent="0.25">
      <c r="A344" s="158">
        <v>6214</v>
      </c>
      <c r="B344" s="158" t="s">
        <v>364</v>
      </c>
      <c r="C344" s="182"/>
      <c r="D344" s="182"/>
      <c r="E344" s="182"/>
      <c r="F344" s="182"/>
    </row>
    <row r="345" spans="1:6" x14ac:dyDescent="0.25">
      <c r="A345" s="158">
        <v>6219</v>
      </c>
      <c r="B345" s="158" t="s">
        <v>680</v>
      </c>
      <c r="C345" s="183">
        <f>C346+C347</f>
        <v>0</v>
      </c>
      <c r="D345" s="183">
        <f>D346+D347</f>
        <v>0</v>
      </c>
      <c r="E345" s="183">
        <f>E346+E347</f>
        <v>0</v>
      </c>
      <c r="F345" s="183">
        <f>F346+F347</f>
        <v>0</v>
      </c>
    </row>
    <row r="346" spans="1:6" ht="24.75" x14ac:dyDescent="0.25">
      <c r="A346" s="174"/>
      <c r="B346" s="175" t="s">
        <v>681</v>
      </c>
      <c r="C346" s="192"/>
      <c r="D346" s="182"/>
      <c r="E346" s="182"/>
      <c r="F346" s="182"/>
    </row>
    <row r="347" spans="1:6" x14ac:dyDescent="0.25">
      <c r="A347" s="174"/>
      <c r="B347" s="175" t="s">
        <v>682</v>
      </c>
      <c r="C347" s="192"/>
      <c r="D347" s="182"/>
      <c r="E347" s="182"/>
      <c r="F347" s="182"/>
    </row>
    <row r="348" spans="1:6" s="8" customFormat="1" ht="23.25" x14ac:dyDescent="0.25">
      <c r="A348" s="156">
        <v>628</v>
      </c>
      <c r="B348" s="156" t="s">
        <v>368</v>
      </c>
      <c r="C348" s="181">
        <f>C349+C350</f>
        <v>0</v>
      </c>
      <c r="D348" s="181">
        <f>D349+D350</f>
        <v>0</v>
      </c>
      <c r="E348" s="181">
        <f>E349+E350</f>
        <v>0</v>
      </c>
      <c r="F348" s="181">
        <f>F349+F350</f>
        <v>0</v>
      </c>
    </row>
    <row r="349" spans="1:6" x14ac:dyDescent="0.25">
      <c r="A349" s="158">
        <v>6281</v>
      </c>
      <c r="B349" s="158" t="s">
        <v>369</v>
      </c>
      <c r="C349" s="192"/>
      <c r="D349" s="182"/>
      <c r="E349" s="182"/>
      <c r="F349" s="182"/>
    </row>
    <row r="350" spans="1:6" ht="23.25" x14ac:dyDescent="0.25">
      <c r="A350" s="158">
        <v>6282</v>
      </c>
      <c r="B350" s="158" t="s">
        <v>370</v>
      </c>
      <c r="C350" s="192"/>
      <c r="D350" s="182"/>
      <c r="E350" s="182"/>
      <c r="F350" s="182"/>
    </row>
    <row r="351" spans="1:6" s="8" customFormat="1" x14ac:dyDescent="0.25">
      <c r="A351" s="154"/>
      <c r="B351" s="154" t="s">
        <v>371</v>
      </c>
      <c r="C351" s="180">
        <f>C352-C361</f>
        <v>0</v>
      </c>
      <c r="D351" s="180">
        <f>D352-D361</f>
        <v>0</v>
      </c>
      <c r="E351" s="180">
        <f>E352-E361</f>
        <v>0</v>
      </c>
      <c r="F351" s="180">
        <f>F352-F361</f>
        <v>0</v>
      </c>
    </row>
    <row r="352" spans="1:6" s="8" customFormat="1" x14ac:dyDescent="0.25">
      <c r="A352" s="156">
        <v>93</v>
      </c>
      <c r="B352" s="156" t="s">
        <v>372</v>
      </c>
      <c r="C352" s="181">
        <f>C353+C358</f>
        <v>0</v>
      </c>
      <c r="D352" s="181">
        <f>D353+D358</f>
        <v>0</v>
      </c>
      <c r="E352" s="181">
        <f>E353+E358</f>
        <v>0</v>
      </c>
      <c r="F352" s="181">
        <f>F353+F358</f>
        <v>0</v>
      </c>
    </row>
    <row r="353" spans="1:6" s="8" customFormat="1" x14ac:dyDescent="0.25">
      <c r="A353" s="156">
        <v>931</v>
      </c>
      <c r="B353" s="156" t="s">
        <v>373</v>
      </c>
      <c r="C353" s="181">
        <f>C354+C355+C356+C357</f>
        <v>0</v>
      </c>
      <c r="D353" s="181">
        <f>D354+D355+D356+D357</f>
        <v>0</v>
      </c>
      <c r="E353" s="181">
        <f>E354+E355+E356+E357</f>
        <v>0</v>
      </c>
      <c r="F353" s="181">
        <f>F354+F355+F356+F357</f>
        <v>0</v>
      </c>
    </row>
    <row r="354" spans="1:6" x14ac:dyDescent="0.25">
      <c r="A354" s="158">
        <v>9311</v>
      </c>
      <c r="B354" s="158" t="s">
        <v>374</v>
      </c>
      <c r="C354" s="182"/>
      <c r="D354" s="182"/>
      <c r="E354" s="182"/>
      <c r="F354" s="182"/>
    </row>
    <row r="355" spans="1:6" x14ac:dyDescent="0.25">
      <c r="A355" s="158">
        <v>9312</v>
      </c>
      <c r="B355" s="158" t="s">
        <v>375</v>
      </c>
      <c r="C355" s="182"/>
      <c r="D355" s="182"/>
      <c r="E355" s="182"/>
      <c r="F355" s="182"/>
    </row>
    <row r="356" spans="1:6" x14ac:dyDescent="0.25">
      <c r="A356" s="158">
        <v>9313</v>
      </c>
      <c r="B356" s="158" t="s">
        <v>376</v>
      </c>
      <c r="C356" s="182"/>
      <c r="D356" s="182"/>
      <c r="E356" s="182"/>
      <c r="F356" s="182"/>
    </row>
    <row r="357" spans="1:6" x14ac:dyDescent="0.25">
      <c r="A357" s="158">
        <v>9319</v>
      </c>
      <c r="B357" s="158" t="s">
        <v>377</v>
      </c>
      <c r="C357" s="182"/>
      <c r="D357" s="182"/>
      <c r="E357" s="182"/>
      <c r="F357" s="182"/>
    </row>
    <row r="358" spans="1:6" s="8" customFormat="1" ht="23.25" x14ac:dyDescent="0.25">
      <c r="A358" s="156">
        <v>938</v>
      </c>
      <c r="B358" s="156" t="s">
        <v>378</v>
      </c>
      <c r="C358" s="181">
        <f>C359+C360</f>
        <v>0</v>
      </c>
      <c r="D358" s="181">
        <f>D359+D360</f>
        <v>0</v>
      </c>
      <c r="E358" s="181">
        <f>E359+E360</f>
        <v>0</v>
      </c>
      <c r="F358" s="181">
        <f>F359+F360</f>
        <v>0</v>
      </c>
    </row>
    <row r="359" spans="1:6" x14ac:dyDescent="0.25">
      <c r="A359" s="158">
        <v>9381</v>
      </c>
      <c r="B359" s="158" t="s">
        <v>379</v>
      </c>
      <c r="C359" s="182"/>
      <c r="D359" s="182"/>
      <c r="E359" s="182"/>
      <c r="F359" s="182"/>
    </row>
    <row r="360" spans="1:6" ht="23.25" x14ac:dyDescent="0.25">
      <c r="A360" s="158">
        <v>9382</v>
      </c>
      <c r="B360" s="158" t="s">
        <v>380</v>
      </c>
      <c r="C360" s="182"/>
      <c r="D360" s="182"/>
      <c r="E360" s="182"/>
      <c r="F360" s="182"/>
    </row>
    <row r="361" spans="1:6" s="8" customFormat="1" x14ac:dyDescent="0.25">
      <c r="A361" s="156">
        <v>63</v>
      </c>
      <c r="B361" s="156" t="s">
        <v>381</v>
      </c>
      <c r="C361" s="181">
        <f>C362+C367</f>
        <v>0</v>
      </c>
      <c r="D361" s="181">
        <f>D362+D367</f>
        <v>0</v>
      </c>
      <c r="E361" s="181">
        <f>E362+E367</f>
        <v>0</v>
      </c>
      <c r="F361" s="181">
        <f>F362+F367</f>
        <v>0</v>
      </c>
    </row>
    <row r="362" spans="1:6" s="8" customFormat="1" x14ac:dyDescent="0.25">
      <c r="A362" s="156">
        <v>631</v>
      </c>
      <c r="B362" s="156" t="s">
        <v>382</v>
      </c>
      <c r="C362" s="181">
        <f>C363+C364+C365+C366</f>
        <v>0</v>
      </c>
      <c r="D362" s="181">
        <f>D363+D364+D365+D366</f>
        <v>0</v>
      </c>
      <c r="E362" s="181">
        <f>E363+E364+E365+E366</f>
        <v>0</v>
      </c>
      <c r="F362" s="181">
        <f>F363+F364+F365+F366</f>
        <v>0</v>
      </c>
    </row>
    <row r="363" spans="1:6" x14ac:dyDescent="0.25">
      <c r="A363" s="158">
        <v>6311</v>
      </c>
      <c r="B363" s="158" t="s">
        <v>383</v>
      </c>
      <c r="C363" s="182"/>
      <c r="D363" s="182"/>
      <c r="E363" s="182"/>
      <c r="F363" s="182"/>
    </row>
    <row r="364" spans="1:6" x14ac:dyDescent="0.25">
      <c r="A364" s="158">
        <v>6312</v>
      </c>
      <c r="B364" s="158" t="s">
        <v>384</v>
      </c>
      <c r="C364" s="182"/>
      <c r="D364" s="182"/>
      <c r="E364" s="182"/>
      <c r="F364" s="182"/>
    </row>
    <row r="365" spans="1:6" x14ac:dyDescent="0.25">
      <c r="A365" s="158">
        <v>6313</v>
      </c>
      <c r="B365" s="158" t="s">
        <v>385</v>
      </c>
      <c r="C365" s="182"/>
      <c r="D365" s="182"/>
      <c r="E365" s="182"/>
      <c r="F365" s="182"/>
    </row>
    <row r="366" spans="1:6" x14ac:dyDescent="0.25">
      <c r="A366" s="158">
        <v>6319</v>
      </c>
      <c r="B366" s="158" t="s">
        <v>386</v>
      </c>
      <c r="C366" s="182"/>
      <c r="D366" s="182"/>
      <c r="E366" s="182"/>
      <c r="F366" s="182"/>
    </row>
    <row r="367" spans="1:6" s="8" customFormat="1" ht="23.25" x14ac:dyDescent="0.25">
      <c r="A367" s="156">
        <v>638</v>
      </c>
      <c r="B367" s="156" t="s">
        <v>387</v>
      </c>
      <c r="C367" s="181">
        <f>C368+C369</f>
        <v>0</v>
      </c>
      <c r="D367" s="181">
        <f>D368+D369</f>
        <v>0</v>
      </c>
      <c r="E367" s="181">
        <f>E368+E369</f>
        <v>0</v>
      </c>
      <c r="F367" s="181">
        <f>F368+F369</f>
        <v>0</v>
      </c>
    </row>
    <row r="368" spans="1:6" ht="15" customHeight="1" x14ac:dyDescent="0.25">
      <c r="A368" s="158">
        <v>6381</v>
      </c>
      <c r="B368" s="158" t="s">
        <v>388</v>
      </c>
      <c r="C368" s="182"/>
      <c r="D368" s="182"/>
      <c r="E368" s="182"/>
      <c r="F368" s="182"/>
    </row>
    <row r="369" spans="1:13" ht="23.25" x14ac:dyDescent="0.25">
      <c r="A369" s="158">
        <v>6382</v>
      </c>
      <c r="B369" s="158" t="s">
        <v>389</v>
      </c>
      <c r="C369" s="182"/>
      <c r="D369" s="182"/>
      <c r="E369" s="182"/>
      <c r="F369" s="182"/>
    </row>
    <row r="370" spans="1:13" ht="23.25" x14ac:dyDescent="0.25">
      <c r="A370" s="179"/>
      <c r="B370" s="154" t="s">
        <v>683</v>
      </c>
      <c r="C370" s="193"/>
      <c r="D370" s="193"/>
      <c r="E370" s="193"/>
      <c r="F370" s="193"/>
    </row>
    <row r="371" spans="1:13" x14ac:dyDescent="0.25">
      <c r="A371" s="179"/>
      <c r="B371" s="154" t="s">
        <v>390</v>
      </c>
      <c r="C371" s="180">
        <f>C243+C244</f>
        <v>0</v>
      </c>
      <c r="D371" s="180">
        <f>D243+D244</f>
        <v>0</v>
      </c>
      <c r="E371" s="180">
        <f>E243+E244</f>
        <v>0</v>
      </c>
      <c r="F371" s="180">
        <f>F243+F244</f>
        <v>0</v>
      </c>
    </row>
    <row r="372" spans="1:13" x14ac:dyDescent="0.25">
      <c r="A372" s="12"/>
    </row>
    <row r="373" spans="1:13" x14ac:dyDescent="0.25">
      <c r="A373" s="12"/>
    </row>
    <row r="374" spans="1:13" x14ac:dyDescent="0.25">
      <c r="A374" s="53" t="s">
        <v>393</v>
      </c>
      <c r="B374" s="54"/>
      <c r="C374" s="54"/>
      <c r="D374" s="54"/>
      <c r="E374" s="54"/>
      <c r="F374" s="137" t="s">
        <v>457</v>
      </c>
      <c r="L374" s="11" t="s">
        <v>19</v>
      </c>
      <c r="M374" s="11"/>
    </row>
    <row r="375" spans="1:13" customFormat="1" ht="20.25" customHeight="1" x14ac:dyDescent="0.25">
      <c r="A375" s="151" t="s">
        <v>21</v>
      </c>
      <c r="B375" s="239" t="s">
        <v>23</v>
      </c>
      <c r="C375" s="245" t="s">
        <v>461</v>
      </c>
      <c r="D375" s="246"/>
      <c r="E375" s="246"/>
      <c r="F375" s="247"/>
    </row>
    <row r="376" spans="1:13" customFormat="1" x14ac:dyDescent="0.25">
      <c r="A376" s="242" t="s">
        <v>22</v>
      </c>
      <c r="B376" s="244"/>
      <c r="C376" s="147" t="str">
        <f>C23</f>
        <v>Фонд 03</v>
      </c>
      <c r="D376" s="147" t="str">
        <f t="shared" ref="D376:F377" si="0">D23</f>
        <v>Фонд 03</v>
      </c>
      <c r="E376" s="147" t="str">
        <f t="shared" si="0"/>
        <v>Фонд 03</v>
      </c>
      <c r="F376" s="147" t="str">
        <f t="shared" si="0"/>
        <v>Фонд 03</v>
      </c>
    </row>
    <row r="377" spans="1:13" customFormat="1" x14ac:dyDescent="0.25">
      <c r="A377" s="243"/>
      <c r="B377" s="240"/>
      <c r="C377" s="144">
        <f>C24</f>
        <v>2026</v>
      </c>
      <c r="D377" s="144">
        <f t="shared" si="0"/>
        <v>2027</v>
      </c>
      <c r="E377" s="144">
        <f t="shared" si="0"/>
        <v>2028</v>
      </c>
      <c r="F377" s="144">
        <f t="shared" si="0"/>
        <v>2029</v>
      </c>
    </row>
    <row r="378" spans="1:13" customFormat="1" ht="9.75" customHeight="1" x14ac:dyDescent="0.25">
      <c r="A378" s="195">
        <v>1</v>
      </c>
      <c r="B378" s="195">
        <v>2</v>
      </c>
      <c r="C378" s="195">
        <v>3</v>
      </c>
      <c r="D378" s="195">
        <v>4</v>
      </c>
      <c r="E378" s="195">
        <v>5</v>
      </c>
      <c r="F378" s="195">
        <v>6</v>
      </c>
    </row>
    <row r="379" spans="1:13" ht="23.25" x14ac:dyDescent="0.25">
      <c r="A379" s="158" t="s">
        <v>407</v>
      </c>
      <c r="B379" s="158" t="s">
        <v>395</v>
      </c>
      <c r="C379" s="194"/>
      <c r="D379" s="194"/>
      <c r="E379" s="194"/>
      <c r="F379" s="194"/>
    </row>
    <row r="380" spans="1:13" ht="23.25" x14ac:dyDescent="0.25">
      <c r="A380" s="158" t="s">
        <v>408</v>
      </c>
      <c r="B380" s="158" t="s">
        <v>396</v>
      </c>
      <c r="C380" s="194"/>
      <c r="D380" s="194"/>
      <c r="E380" s="194"/>
      <c r="F380" s="194"/>
    </row>
    <row r="381" spans="1:13" ht="23.25" x14ac:dyDescent="0.25">
      <c r="A381" s="158" t="s">
        <v>397</v>
      </c>
      <c r="B381" s="158" t="s">
        <v>398</v>
      </c>
      <c r="C381" s="194"/>
      <c r="D381" s="194"/>
      <c r="E381" s="194"/>
      <c r="F381" s="194"/>
    </row>
    <row r="382" spans="1:13" ht="23.25" x14ac:dyDescent="0.25">
      <c r="A382" s="158" t="s">
        <v>409</v>
      </c>
      <c r="B382" s="158" t="s">
        <v>399</v>
      </c>
      <c r="C382" s="194"/>
      <c r="D382" s="194"/>
      <c r="E382" s="194"/>
      <c r="F382" s="194"/>
    </row>
    <row r="383" spans="1:13" ht="23.25" x14ac:dyDescent="0.25">
      <c r="A383" s="158" t="s">
        <v>409</v>
      </c>
      <c r="B383" s="158" t="s">
        <v>400</v>
      </c>
      <c r="C383" s="194"/>
      <c r="D383" s="194"/>
      <c r="E383" s="194"/>
      <c r="F383" s="194"/>
    </row>
    <row r="384" spans="1:13" ht="22.5" customHeight="1" x14ac:dyDescent="0.25">
      <c r="A384" s="158" t="s">
        <v>401</v>
      </c>
      <c r="B384" s="158" t="s">
        <v>402</v>
      </c>
      <c r="C384" s="194"/>
      <c r="D384" s="194"/>
      <c r="E384" s="194"/>
      <c r="F384" s="194"/>
    </row>
    <row r="385" spans="1:12" ht="22.5" customHeight="1" x14ac:dyDescent="0.25">
      <c r="A385" s="158" t="s">
        <v>401</v>
      </c>
      <c r="B385" s="158" t="s">
        <v>403</v>
      </c>
      <c r="C385" s="194"/>
      <c r="D385" s="194"/>
      <c r="E385" s="194"/>
      <c r="F385" s="194"/>
    </row>
    <row r="386" spans="1:12" ht="23.25" x14ac:dyDescent="0.25">
      <c r="A386" s="158" t="s">
        <v>404</v>
      </c>
      <c r="B386" s="158" t="s">
        <v>405</v>
      </c>
      <c r="C386" s="194"/>
      <c r="D386" s="194"/>
      <c r="E386" s="194"/>
      <c r="F386" s="194"/>
    </row>
    <row r="387" spans="1:12" ht="23.25" x14ac:dyDescent="0.25">
      <c r="A387" s="158" t="s">
        <v>404</v>
      </c>
      <c r="B387" s="158" t="s">
        <v>406</v>
      </c>
      <c r="C387" s="194"/>
      <c r="D387" s="194"/>
      <c r="E387" s="194"/>
      <c r="F387" s="194"/>
    </row>
    <row r="388" spans="1:12" x14ac:dyDescent="0.25">
      <c r="A388" s="87"/>
      <c r="B388" s="87"/>
      <c r="C388" s="57"/>
      <c r="D388" s="57"/>
      <c r="E388" s="57"/>
      <c r="F388" s="57"/>
    </row>
    <row r="389" spans="1:12" x14ac:dyDescent="0.25">
      <c r="A389" s="10"/>
    </row>
    <row r="390" spans="1:12" x14ac:dyDescent="0.25">
      <c r="A390" s="53"/>
      <c r="B390" s="54"/>
      <c r="C390" s="54"/>
      <c r="D390" s="54"/>
      <c r="E390" s="54"/>
      <c r="F390" s="54"/>
      <c r="L390" s="11"/>
    </row>
    <row r="391" spans="1:12" x14ac:dyDescent="0.25">
      <c r="A391" s="9"/>
      <c r="B391" s="13" t="s">
        <v>49</v>
      </c>
      <c r="C391" s="9"/>
      <c r="D391" s="208" t="s">
        <v>45</v>
      </c>
      <c r="E391" s="208"/>
      <c r="F391" s="208"/>
      <c r="G391" s="135"/>
      <c r="H391" s="136"/>
      <c r="I391" s="136"/>
      <c r="J391" s="136"/>
    </row>
    <row r="392" spans="1:12" x14ac:dyDescent="0.25">
      <c r="A392" s="9"/>
      <c r="B392" s="13" t="s">
        <v>51</v>
      </c>
      <c r="C392" s="9"/>
      <c r="D392" s="209"/>
      <c r="E392" s="209"/>
      <c r="F392" s="209"/>
      <c r="G392" s="135"/>
    </row>
    <row r="393" spans="1:12" x14ac:dyDescent="0.25">
      <c r="A393" s="9"/>
      <c r="B393" s="9"/>
      <c r="C393" s="9"/>
      <c r="D393" s="210" t="s">
        <v>52</v>
      </c>
      <c r="E393" s="210"/>
      <c r="F393" s="210"/>
      <c r="G393" s="9"/>
    </row>
    <row r="396" spans="1:12" x14ac:dyDescent="0.25">
      <c r="C396" s="211" t="s">
        <v>46</v>
      </c>
      <c r="D396" s="208" t="s">
        <v>50</v>
      </c>
      <c r="E396" s="208"/>
      <c r="F396" s="208"/>
    </row>
    <row r="397" spans="1:12" x14ac:dyDescent="0.25">
      <c r="C397" s="211"/>
      <c r="D397" s="209"/>
      <c r="E397" s="209"/>
      <c r="F397" s="209"/>
    </row>
    <row r="398" spans="1:12" x14ac:dyDescent="0.25">
      <c r="C398" s="9"/>
      <c r="D398" s="210" t="s">
        <v>53</v>
      </c>
      <c r="E398" s="210"/>
      <c r="F398" s="210"/>
    </row>
  </sheetData>
  <sheetProtection algorithmName="SHA-512" hashValue="2ajIKS2DN9ZS6ts3MIZzi1rbe6WtaUNL4VlXcj+l8MgFf7kI32973oK6MzwfJds86Hpq5+uzZZA4jqJMXxVDig==" saltValue="JYzr7Na+h3iRoPvjeHKJDQ==" spinCount="100000" sheet="1"/>
  <mergeCells count="26">
    <mergeCell ref="E16:F16"/>
    <mergeCell ref="A6:B6"/>
    <mergeCell ref="E7:I7"/>
    <mergeCell ref="D8:F8"/>
    <mergeCell ref="A9:B9"/>
    <mergeCell ref="E9:I9"/>
    <mergeCell ref="A10:B10"/>
    <mergeCell ref="G10:H10"/>
    <mergeCell ref="D11:F11"/>
    <mergeCell ref="A12:B12"/>
    <mergeCell ref="A13:B13"/>
    <mergeCell ref="D13:I13"/>
    <mergeCell ref="G14:H14"/>
    <mergeCell ref="B22:B24"/>
    <mergeCell ref="C22:F22"/>
    <mergeCell ref="A23:A24"/>
    <mergeCell ref="B375:B377"/>
    <mergeCell ref="C375:F375"/>
    <mergeCell ref="A376:A377"/>
    <mergeCell ref="D398:F398"/>
    <mergeCell ref="D391:F391"/>
    <mergeCell ref="D392:F392"/>
    <mergeCell ref="D393:F393"/>
    <mergeCell ref="C396:C397"/>
    <mergeCell ref="D396:F396"/>
    <mergeCell ref="D397:F397"/>
  </mergeCells>
  <pageMargins left="0.7" right="0.7" top="0.75" bottom="0.75" header="0.3" footer="0.3"/>
  <pageSetup scale="75" orientation="portrait" r:id="rId1"/>
  <rowBreaks count="2" manualBreakCount="2">
    <brk id="339" max="5" man="1"/>
    <brk id="387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zoomScaleNormal="100" workbookViewId="0">
      <selection activeCell="B20" sqref="B20"/>
    </sheetView>
  </sheetViews>
  <sheetFormatPr defaultRowHeight="15" outlineLevelRow="1" x14ac:dyDescent="0.25"/>
  <cols>
    <col min="1" max="1" width="9.42578125" style="14" customWidth="1"/>
    <col min="2" max="2" width="46.7109375" style="14" customWidth="1"/>
    <col min="3" max="7" width="14.85546875" style="14" customWidth="1"/>
    <col min="8" max="16384" width="9.140625" style="14"/>
  </cols>
  <sheetData>
    <row r="1" spans="1:9" customFormat="1" x14ac:dyDescent="0.25"/>
    <row r="2" spans="1:9" customFormat="1" x14ac:dyDescent="0.25">
      <c r="A2" s="99" t="s">
        <v>0</v>
      </c>
    </row>
    <row r="3" spans="1:9" customFormat="1" x14ac:dyDescent="0.25">
      <c r="A3" s="99" t="s">
        <v>447</v>
      </c>
    </row>
    <row r="4" spans="1:9" customFormat="1" x14ac:dyDescent="0.25">
      <c r="A4" s="100"/>
    </row>
    <row r="5" spans="1:9" customFormat="1" ht="15.75" customHeight="1" outlineLevel="1" thickBot="1" x14ac:dyDescent="0.3">
      <c r="A5" s="138" t="s">
        <v>448</v>
      </c>
      <c r="B5" s="150"/>
      <c r="C5" s="148"/>
      <c r="D5" s="101" t="s">
        <v>1</v>
      </c>
      <c r="E5" s="101"/>
      <c r="F5" s="101"/>
      <c r="G5" s="101"/>
      <c r="H5" s="101"/>
      <c r="I5" s="101"/>
    </row>
    <row r="6" spans="1:9" customFormat="1" ht="15.75" outlineLevel="1" thickBot="1" x14ac:dyDescent="0.3">
      <c r="A6" s="256"/>
      <c r="B6" s="256"/>
      <c r="C6" s="146"/>
      <c r="D6" s="101"/>
      <c r="E6" s="101"/>
      <c r="F6" s="101"/>
      <c r="G6" s="101"/>
      <c r="H6" s="101"/>
      <c r="I6" s="101"/>
    </row>
    <row r="7" spans="1:9" customFormat="1" outlineLevel="1" x14ac:dyDescent="0.25">
      <c r="A7" s="148"/>
      <c r="B7" s="148"/>
      <c r="C7" s="146"/>
      <c r="D7" s="146"/>
      <c r="E7" s="234"/>
      <c r="F7" s="234"/>
      <c r="G7" s="234"/>
      <c r="H7" s="234"/>
      <c r="I7" s="234"/>
    </row>
    <row r="8" spans="1:9" customFormat="1" ht="15.75" outlineLevel="1" thickBot="1" x14ac:dyDescent="0.3">
      <c r="A8" s="139" t="s">
        <v>2</v>
      </c>
      <c r="B8" s="150"/>
      <c r="C8" s="106" t="s">
        <v>3</v>
      </c>
      <c r="D8" s="248"/>
      <c r="E8" s="249"/>
      <c r="F8" s="250"/>
      <c r="G8" s="107"/>
      <c r="H8" s="108"/>
    </row>
    <row r="9" spans="1:9" customFormat="1" ht="15.75" outlineLevel="1" thickBot="1" x14ac:dyDescent="0.3">
      <c r="A9" s="251"/>
      <c r="B9" s="251"/>
      <c r="C9" s="148"/>
      <c r="D9" s="148"/>
      <c r="E9" s="234"/>
      <c r="F9" s="234"/>
      <c r="G9" s="234"/>
      <c r="H9" s="234"/>
      <c r="I9" s="234"/>
    </row>
    <row r="10" spans="1:9" customFormat="1" outlineLevel="1" x14ac:dyDescent="0.25">
      <c r="A10" s="233"/>
      <c r="B10" s="233"/>
      <c r="C10" s="148"/>
      <c r="D10" s="148"/>
      <c r="E10" s="148"/>
      <c r="F10" s="148"/>
      <c r="G10" s="229"/>
      <c r="H10" s="229"/>
      <c r="I10" s="140"/>
    </row>
    <row r="11" spans="1:9" customFormat="1" ht="15.75" outlineLevel="1" thickBot="1" x14ac:dyDescent="0.3">
      <c r="A11" s="138" t="s">
        <v>4</v>
      </c>
      <c r="B11" s="150"/>
      <c r="C11" s="106" t="s">
        <v>3</v>
      </c>
      <c r="D11" s="248"/>
      <c r="E11" s="249"/>
      <c r="F11" s="250"/>
      <c r="G11" s="107"/>
      <c r="H11" s="108"/>
      <c r="I11" s="108"/>
    </row>
    <row r="12" spans="1:9" customFormat="1" ht="15.75" customHeight="1" outlineLevel="1" thickBot="1" x14ac:dyDescent="0.3">
      <c r="A12" s="251"/>
      <c r="B12" s="251"/>
      <c r="C12" s="148"/>
      <c r="E12" s="148"/>
      <c r="F12" s="148"/>
      <c r="G12" s="140"/>
      <c r="H12" s="140"/>
      <c r="I12" s="140"/>
    </row>
    <row r="13" spans="1:9" customFormat="1" outlineLevel="1" x14ac:dyDescent="0.25">
      <c r="A13" s="233"/>
      <c r="B13" s="233"/>
      <c r="C13" s="148"/>
      <c r="D13" s="234"/>
      <c r="E13" s="234"/>
      <c r="F13" s="234"/>
      <c r="G13" s="234"/>
      <c r="H13" s="234"/>
      <c r="I13" s="234"/>
    </row>
    <row r="14" spans="1:9" customFormat="1" ht="15.75" outlineLevel="1" thickBot="1" x14ac:dyDescent="0.3">
      <c r="A14" s="138" t="s">
        <v>6</v>
      </c>
      <c r="B14" s="150"/>
      <c r="C14" s="148"/>
      <c r="D14" s="146"/>
      <c r="E14" s="146"/>
      <c r="F14" s="149"/>
      <c r="G14" s="232"/>
      <c r="H14" s="232"/>
      <c r="I14" s="142"/>
    </row>
    <row r="15" spans="1:9" customFormat="1" ht="15.75" outlineLevel="1" thickBot="1" x14ac:dyDescent="0.3">
      <c r="A15" s="150"/>
      <c r="B15" s="150"/>
      <c r="C15" s="148"/>
      <c r="D15" s="148"/>
      <c r="E15" s="148"/>
      <c r="F15" s="148"/>
      <c r="G15" s="140"/>
      <c r="H15" s="140"/>
      <c r="I15" s="140"/>
    </row>
    <row r="16" spans="1:9" customFormat="1" ht="15.75" customHeight="1" outlineLevel="1" thickBot="1" x14ac:dyDescent="0.3">
      <c r="A16" s="150"/>
      <c r="B16" s="150"/>
      <c r="D16" s="148"/>
      <c r="E16" s="232" t="s">
        <v>449</v>
      </c>
      <c r="F16" s="232"/>
      <c r="G16" s="109"/>
      <c r="H16" s="110"/>
    </row>
    <row r="17" spans="1:22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</row>
    <row r="18" spans="1:22" customFormat="1" x14ac:dyDescent="0.25">
      <c r="A18" s="112"/>
    </row>
    <row r="19" spans="1:22" customFormat="1" x14ac:dyDescent="0.25">
      <c r="A19" s="14"/>
      <c r="B19" s="99" t="s">
        <v>450</v>
      </c>
    </row>
    <row r="20" spans="1:22" customFormat="1" x14ac:dyDescent="0.25">
      <c r="A20" s="14"/>
      <c r="B20" s="145" t="s">
        <v>690</v>
      </c>
    </row>
    <row r="21" spans="1:22" customFormat="1" x14ac:dyDescent="0.25">
      <c r="A21" s="100" t="s">
        <v>451</v>
      </c>
      <c r="F21" s="137" t="s">
        <v>457</v>
      </c>
      <c r="M21" s="101" t="s">
        <v>19</v>
      </c>
    </row>
    <row r="22" spans="1:22" customFormat="1" ht="20.25" customHeight="1" x14ac:dyDescent="0.25">
      <c r="A22" s="151" t="s">
        <v>21</v>
      </c>
      <c r="B22" s="255" t="s">
        <v>23</v>
      </c>
      <c r="C22" s="252" t="s">
        <v>461</v>
      </c>
      <c r="D22" s="253"/>
      <c r="E22" s="253"/>
      <c r="F22" s="254"/>
    </row>
    <row r="23" spans="1:22" customFormat="1" x14ac:dyDescent="0.25">
      <c r="A23" s="242" t="s">
        <v>22</v>
      </c>
      <c r="B23" s="242"/>
      <c r="C23" s="152" t="s">
        <v>63</v>
      </c>
      <c r="D23" s="152" t="s">
        <v>63</v>
      </c>
      <c r="E23" s="152" t="s">
        <v>63</v>
      </c>
      <c r="F23" s="152" t="s">
        <v>63</v>
      </c>
    </row>
    <row r="24" spans="1:22" customFormat="1" x14ac:dyDescent="0.25">
      <c r="A24" s="243"/>
      <c r="B24" s="243"/>
      <c r="C24" s="153">
        <f>'Obrazac FP_F2'!C24</f>
        <v>2026</v>
      </c>
      <c r="D24" s="153">
        <f>'Obrazac FP_F2'!D24</f>
        <v>2027</v>
      </c>
      <c r="E24" s="153">
        <f>'Obrazac FP_F2'!E24</f>
        <v>2028</v>
      </c>
      <c r="F24" s="153">
        <f>'Obrazac FP_F2'!F24</f>
        <v>2029</v>
      </c>
    </row>
    <row r="25" spans="1:22" customFormat="1" ht="9.75" customHeight="1" x14ac:dyDescent="0.25">
      <c r="A25" s="195">
        <v>1</v>
      </c>
      <c r="B25" s="195">
        <v>2</v>
      </c>
      <c r="C25" s="195">
        <v>3</v>
      </c>
      <c r="D25" s="195">
        <v>4</v>
      </c>
      <c r="E25" s="195">
        <v>5</v>
      </c>
      <c r="F25" s="195">
        <v>6</v>
      </c>
    </row>
    <row r="26" spans="1:22" s="8" customFormat="1" x14ac:dyDescent="0.25">
      <c r="A26" s="154"/>
      <c r="B26" s="154" t="s">
        <v>67</v>
      </c>
      <c r="C26" s="155">
        <f>C27+C46+C101+C111</f>
        <v>0</v>
      </c>
      <c r="D26" s="155">
        <f>D27+D46+D101+D111</f>
        <v>0</v>
      </c>
      <c r="E26" s="155">
        <f>E27+E46+E101+E111</f>
        <v>0</v>
      </c>
      <c r="F26" s="155">
        <f>F27+F46+F101+F111</f>
        <v>0</v>
      </c>
    </row>
    <row r="27" spans="1:22" s="8" customFormat="1" x14ac:dyDescent="0.25">
      <c r="A27" s="156">
        <v>71</v>
      </c>
      <c r="B27" s="156" t="s">
        <v>68</v>
      </c>
      <c r="C27" s="157">
        <f>C28+C32+C36+C37+C42+C43+C44+C45</f>
        <v>0</v>
      </c>
      <c r="D27" s="157">
        <f>D28+D32+D36+D37+D42+D43+D44+D45</f>
        <v>0</v>
      </c>
      <c r="E27" s="157">
        <f>E28+E32+E36+E37+E42+E43+E44+E45</f>
        <v>0</v>
      </c>
      <c r="F27" s="157">
        <f>F28+F32+F36+F37+F42+F43+F44+F45</f>
        <v>0</v>
      </c>
    </row>
    <row r="28" spans="1:22" s="8" customFormat="1" ht="15" customHeight="1" x14ac:dyDescent="0.25">
      <c r="A28" s="156">
        <v>711</v>
      </c>
      <c r="B28" s="156" t="s">
        <v>25</v>
      </c>
      <c r="C28" s="157">
        <f>C29+C30+C31</f>
        <v>0</v>
      </c>
      <c r="D28" s="157">
        <f>D29+D30+D31</f>
        <v>0</v>
      </c>
      <c r="E28" s="157">
        <f>E29+E30+E31</f>
        <v>0</v>
      </c>
      <c r="F28" s="157">
        <f>F29+F30+F31</f>
        <v>0</v>
      </c>
    </row>
    <row r="29" spans="1:22" s="7" customFormat="1" x14ac:dyDescent="0.25">
      <c r="A29" s="158">
        <v>7111</v>
      </c>
      <c r="B29" s="158" t="s">
        <v>69</v>
      </c>
      <c r="C29" s="159"/>
      <c r="D29" s="159"/>
      <c r="E29" s="159"/>
      <c r="F29" s="159"/>
    </row>
    <row r="30" spans="1:22" s="7" customFormat="1" x14ac:dyDescent="0.25">
      <c r="A30" s="158">
        <v>7112</v>
      </c>
      <c r="B30" s="158" t="s">
        <v>70</v>
      </c>
      <c r="C30" s="159"/>
      <c r="D30" s="159"/>
      <c r="E30" s="159"/>
      <c r="F30" s="159"/>
    </row>
    <row r="31" spans="1:22" s="7" customFormat="1" ht="15" customHeight="1" x14ac:dyDescent="0.25">
      <c r="A31" s="158">
        <v>7113</v>
      </c>
      <c r="B31" s="158" t="s">
        <v>71</v>
      </c>
      <c r="C31" s="159"/>
      <c r="D31" s="159"/>
      <c r="E31" s="159"/>
      <c r="F31" s="159"/>
    </row>
    <row r="32" spans="1:22" s="8" customFormat="1" x14ac:dyDescent="0.25">
      <c r="A32" s="156">
        <v>712</v>
      </c>
      <c r="B32" s="160" t="s">
        <v>462</v>
      </c>
      <c r="C32" s="157">
        <f>C33+C34+C35</f>
        <v>0</v>
      </c>
      <c r="D32" s="157">
        <f>D33+D34+D35</f>
        <v>0</v>
      </c>
      <c r="E32" s="157">
        <f>E33+E34+E35</f>
        <v>0</v>
      </c>
      <c r="F32" s="157">
        <f>F33+F34+F35</f>
        <v>0</v>
      </c>
    </row>
    <row r="33" spans="1:6" s="7" customFormat="1" ht="24.75" x14ac:dyDescent="0.25">
      <c r="A33" s="161"/>
      <c r="B33" s="162" t="s">
        <v>463</v>
      </c>
      <c r="C33" s="159"/>
      <c r="D33" s="159"/>
      <c r="E33" s="159"/>
      <c r="F33" s="159"/>
    </row>
    <row r="34" spans="1:6" s="7" customFormat="1" x14ac:dyDescent="0.25">
      <c r="A34" s="158"/>
      <c r="B34" s="163" t="s">
        <v>464</v>
      </c>
      <c r="C34" s="159"/>
      <c r="D34" s="159"/>
      <c r="E34" s="159"/>
      <c r="F34" s="159"/>
    </row>
    <row r="35" spans="1:6" s="7" customFormat="1" ht="25.5" x14ac:dyDescent="0.25">
      <c r="A35" s="158"/>
      <c r="B35" s="163" t="s">
        <v>465</v>
      </c>
      <c r="C35" s="159"/>
      <c r="D35" s="159"/>
      <c r="E35" s="159"/>
      <c r="F35" s="159"/>
    </row>
    <row r="36" spans="1:6" s="8" customFormat="1" ht="23.25" x14ac:dyDescent="0.25">
      <c r="A36" s="156">
        <v>713</v>
      </c>
      <c r="B36" s="156" t="s">
        <v>26</v>
      </c>
      <c r="C36" s="164"/>
      <c r="D36" s="164"/>
      <c r="E36" s="164"/>
      <c r="F36" s="164"/>
    </row>
    <row r="37" spans="1:6" s="8" customFormat="1" x14ac:dyDescent="0.25">
      <c r="A37" s="156">
        <v>714</v>
      </c>
      <c r="B37" s="156" t="s">
        <v>27</v>
      </c>
      <c r="C37" s="157">
        <f>C38+C39+C40+C41</f>
        <v>0</v>
      </c>
      <c r="D37" s="157">
        <f>D38+D39+D40+D41</f>
        <v>0</v>
      </c>
      <c r="E37" s="157">
        <f>E38+E39+E40+E41</f>
        <v>0</v>
      </c>
      <c r="F37" s="157">
        <f>F38+F39+F40+F41</f>
        <v>0</v>
      </c>
    </row>
    <row r="38" spans="1:6" s="7" customFormat="1" x14ac:dyDescent="0.25">
      <c r="A38" s="158">
        <v>7141</v>
      </c>
      <c r="B38" s="158" t="s">
        <v>76</v>
      </c>
      <c r="C38" s="159"/>
      <c r="D38" s="159"/>
      <c r="E38" s="159"/>
      <c r="F38" s="159"/>
    </row>
    <row r="39" spans="1:6" s="7" customFormat="1" x14ac:dyDescent="0.25">
      <c r="A39" s="158">
        <v>7142</v>
      </c>
      <c r="B39" s="158" t="s">
        <v>77</v>
      </c>
      <c r="C39" s="159"/>
      <c r="D39" s="159"/>
      <c r="E39" s="159"/>
      <c r="F39" s="159"/>
    </row>
    <row r="40" spans="1:6" s="7" customFormat="1" x14ac:dyDescent="0.25">
      <c r="A40" s="158">
        <v>7143</v>
      </c>
      <c r="B40" s="158" t="s">
        <v>78</v>
      </c>
      <c r="C40" s="159"/>
      <c r="D40" s="159"/>
      <c r="E40" s="159"/>
      <c r="F40" s="159"/>
    </row>
    <row r="41" spans="1:6" s="7" customFormat="1" x14ac:dyDescent="0.25">
      <c r="A41" s="158">
        <v>7149</v>
      </c>
      <c r="B41" s="158" t="s">
        <v>79</v>
      </c>
      <c r="C41" s="159"/>
      <c r="D41" s="159"/>
      <c r="E41" s="159"/>
      <c r="F41" s="159"/>
    </row>
    <row r="42" spans="1:6" s="8" customFormat="1" x14ac:dyDescent="0.25">
      <c r="A42" s="156">
        <v>715</v>
      </c>
      <c r="B42" s="156" t="s">
        <v>28</v>
      </c>
      <c r="C42" s="164"/>
      <c r="D42" s="164"/>
      <c r="E42" s="164"/>
      <c r="F42" s="164"/>
    </row>
    <row r="43" spans="1:6" s="8" customFormat="1" x14ac:dyDescent="0.25">
      <c r="A43" s="156">
        <v>716</v>
      </c>
      <c r="B43" s="156" t="s">
        <v>80</v>
      </c>
      <c r="C43" s="164"/>
      <c r="D43" s="164"/>
      <c r="E43" s="164"/>
      <c r="F43" s="164"/>
    </row>
    <row r="44" spans="1:6" s="8" customFormat="1" x14ac:dyDescent="0.25">
      <c r="A44" s="156">
        <v>717</v>
      </c>
      <c r="B44" s="156" t="s">
        <v>81</v>
      </c>
      <c r="C44" s="164"/>
      <c r="D44" s="164"/>
      <c r="E44" s="164"/>
      <c r="F44" s="164"/>
    </row>
    <row r="45" spans="1:6" s="8" customFormat="1" x14ac:dyDescent="0.25">
      <c r="A45" s="156">
        <v>719</v>
      </c>
      <c r="B45" s="156" t="s">
        <v>29</v>
      </c>
      <c r="C45" s="164"/>
      <c r="D45" s="164"/>
      <c r="E45" s="164"/>
      <c r="F45" s="164"/>
    </row>
    <row r="46" spans="1:6" s="8" customFormat="1" x14ac:dyDescent="0.25">
      <c r="A46" s="160">
        <v>72</v>
      </c>
      <c r="B46" s="160" t="s">
        <v>466</v>
      </c>
      <c r="C46" s="157">
        <f>C47+C64+C81+C84+C100</f>
        <v>0</v>
      </c>
      <c r="D46" s="157">
        <f>D47+D64+D81+D84+D100</f>
        <v>0</v>
      </c>
      <c r="E46" s="157">
        <f>E47+E64+E81+E84+E100</f>
        <v>0</v>
      </c>
      <c r="F46" s="157">
        <f>F47+F64+F81+F84+F100</f>
        <v>0</v>
      </c>
    </row>
    <row r="47" spans="1:6" s="8" customFormat="1" ht="22.5" x14ac:dyDescent="0.25">
      <c r="A47" s="165">
        <v>721</v>
      </c>
      <c r="B47" s="166" t="s">
        <v>467</v>
      </c>
      <c r="C47" s="157">
        <f>C48+C52+C55+C56+C57+C63</f>
        <v>0</v>
      </c>
      <c r="D47" s="157">
        <f>D48+D52+D55+D56+D57+D63</f>
        <v>0</v>
      </c>
      <c r="E47" s="157">
        <f>E48+E52+E55+E56+E57+E63</f>
        <v>0</v>
      </c>
      <c r="F47" s="157">
        <f>F48+F52+F55+F56+F57+F63</f>
        <v>0</v>
      </c>
    </row>
    <row r="48" spans="1:6" s="8" customFormat="1" ht="24" x14ac:dyDescent="0.25">
      <c r="A48" s="158">
        <v>7211</v>
      </c>
      <c r="B48" s="167" t="s">
        <v>468</v>
      </c>
      <c r="C48" s="168">
        <f>C49+C50+C51</f>
        <v>0</v>
      </c>
      <c r="D48" s="168">
        <f>D49+D50+D51</f>
        <v>0</v>
      </c>
      <c r="E48" s="168">
        <f>E49+E50+E51</f>
        <v>0</v>
      </c>
      <c r="F48" s="168">
        <f>F49+F50+F51</f>
        <v>0</v>
      </c>
    </row>
    <row r="49" spans="1:6" s="7" customFormat="1" ht="24" x14ac:dyDescent="0.25">
      <c r="A49" s="169"/>
      <c r="B49" s="163" t="s">
        <v>469</v>
      </c>
      <c r="C49" s="159"/>
      <c r="D49" s="159"/>
      <c r="E49" s="159"/>
      <c r="F49" s="159"/>
    </row>
    <row r="50" spans="1:6" s="7" customFormat="1" ht="24" x14ac:dyDescent="0.25">
      <c r="A50" s="169"/>
      <c r="B50" s="163" t="s">
        <v>470</v>
      </c>
      <c r="C50" s="159"/>
      <c r="D50" s="159"/>
      <c r="E50" s="159"/>
      <c r="F50" s="159"/>
    </row>
    <row r="51" spans="1:6" s="7" customFormat="1" ht="24" x14ac:dyDescent="0.25">
      <c r="A51" s="170"/>
      <c r="B51" s="171" t="s">
        <v>471</v>
      </c>
      <c r="C51" s="159"/>
      <c r="D51" s="159"/>
      <c r="E51" s="159"/>
      <c r="F51" s="159"/>
    </row>
    <row r="52" spans="1:6" s="8" customFormat="1" x14ac:dyDescent="0.25">
      <c r="A52" s="158">
        <v>7212</v>
      </c>
      <c r="B52" s="167" t="s">
        <v>88</v>
      </c>
      <c r="C52" s="168">
        <f>C53+C54</f>
        <v>0</v>
      </c>
      <c r="D52" s="168">
        <f>D53+D54</f>
        <v>0</v>
      </c>
      <c r="E52" s="168">
        <f>E53+E54</f>
        <v>0</v>
      </c>
      <c r="F52" s="168">
        <f>F53+F54</f>
        <v>0</v>
      </c>
    </row>
    <row r="53" spans="1:6" s="7" customFormat="1" ht="15" customHeight="1" x14ac:dyDescent="0.25">
      <c r="A53" s="169"/>
      <c r="B53" s="163" t="s">
        <v>472</v>
      </c>
      <c r="C53" s="159"/>
      <c r="D53" s="159"/>
      <c r="E53" s="159"/>
      <c r="F53" s="159"/>
    </row>
    <row r="54" spans="1:6" s="7" customFormat="1" x14ac:dyDescent="0.25">
      <c r="A54" s="169"/>
      <c r="B54" s="163" t="s">
        <v>473</v>
      </c>
      <c r="C54" s="159"/>
      <c r="D54" s="159"/>
      <c r="E54" s="159"/>
      <c r="F54" s="159"/>
    </row>
    <row r="55" spans="1:6" s="7" customFormat="1" x14ac:dyDescent="0.25">
      <c r="A55" s="158">
        <v>7213</v>
      </c>
      <c r="B55" s="167" t="s">
        <v>91</v>
      </c>
      <c r="C55" s="159"/>
      <c r="D55" s="159"/>
      <c r="E55" s="159"/>
      <c r="F55" s="159"/>
    </row>
    <row r="56" spans="1:6" s="7" customFormat="1" x14ac:dyDescent="0.25">
      <c r="A56" s="172">
        <v>7214</v>
      </c>
      <c r="B56" s="173" t="s">
        <v>92</v>
      </c>
      <c r="C56" s="159"/>
      <c r="D56" s="159"/>
      <c r="E56" s="159"/>
      <c r="F56" s="159"/>
    </row>
    <row r="57" spans="1:6" s="7" customFormat="1" ht="24" x14ac:dyDescent="0.25">
      <c r="A57" s="158">
        <v>7215</v>
      </c>
      <c r="B57" s="158" t="s">
        <v>474</v>
      </c>
      <c r="C57" s="168">
        <f>C58+C59+C60+C61+C62</f>
        <v>0</v>
      </c>
      <c r="D57" s="168">
        <f>D58+D59+D60+D61+D62</f>
        <v>0</v>
      </c>
      <c r="E57" s="168">
        <f>E58+E59+E60+E61+E62</f>
        <v>0</v>
      </c>
      <c r="F57" s="168">
        <f>F58+F59+F60+F61+F62</f>
        <v>0</v>
      </c>
    </row>
    <row r="58" spans="1:6" s="7" customFormat="1" ht="24" x14ac:dyDescent="0.25">
      <c r="A58" s="158"/>
      <c r="B58" s="163" t="s">
        <v>475</v>
      </c>
      <c r="C58" s="159"/>
      <c r="D58" s="159"/>
      <c r="E58" s="159"/>
      <c r="F58" s="159"/>
    </row>
    <row r="59" spans="1:6" s="7" customFormat="1" ht="25.5" customHeight="1" x14ac:dyDescent="0.25">
      <c r="A59" s="158"/>
      <c r="B59" s="163" t="s">
        <v>476</v>
      </c>
      <c r="C59" s="159"/>
      <c r="D59" s="159"/>
      <c r="E59" s="159"/>
      <c r="F59" s="159"/>
    </row>
    <row r="60" spans="1:6" s="7" customFormat="1" ht="24" x14ac:dyDescent="0.25">
      <c r="A60" s="158"/>
      <c r="B60" s="163" t="s">
        <v>477</v>
      </c>
      <c r="C60" s="159"/>
      <c r="D60" s="159"/>
      <c r="E60" s="159"/>
      <c r="F60" s="159"/>
    </row>
    <row r="61" spans="1:6" s="7" customFormat="1" ht="15" customHeight="1" x14ac:dyDescent="0.25">
      <c r="A61" s="158"/>
      <c r="B61" s="163" t="s">
        <v>478</v>
      </c>
      <c r="C61" s="159"/>
      <c r="D61" s="159"/>
      <c r="E61" s="159"/>
      <c r="F61" s="159"/>
    </row>
    <row r="62" spans="1:6" s="7" customFormat="1" ht="15" customHeight="1" x14ac:dyDescent="0.25">
      <c r="A62" s="158"/>
      <c r="B62" s="163" t="s">
        <v>479</v>
      </c>
      <c r="C62" s="159"/>
      <c r="D62" s="159"/>
      <c r="E62" s="159"/>
      <c r="F62" s="159"/>
    </row>
    <row r="63" spans="1:6" s="7" customFormat="1" ht="23.25" x14ac:dyDescent="0.25">
      <c r="A63" s="172">
        <v>7216</v>
      </c>
      <c r="B63" s="172" t="s">
        <v>99</v>
      </c>
      <c r="C63" s="159"/>
      <c r="D63" s="159"/>
      <c r="E63" s="159"/>
      <c r="F63" s="159"/>
    </row>
    <row r="64" spans="1:6" s="8" customFormat="1" x14ac:dyDescent="0.25">
      <c r="A64" s="156">
        <v>722</v>
      </c>
      <c r="B64" s="166" t="s">
        <v>458</v>
      </c>
      <c r="C64" s="157">
        <f>C65+C68+C69+C73+C80</f>
        <v>0</v>
      </c>
      <c r="D64" s="157">
        <f>D65+D68+D69+D73+D80</f>
        <v>0</v>
      </c>
      <c r="E64" s="157">
        <f>E65+E68+E69+E73+E80</f>
        <v>0</v>
      </c>
      <c r="F64" s="157">
        <f>F65+F68+F69+F73+F80</f>
        <v>0</v>
      </c>
    </row>
    <row r="65" spans="1:6" s="8" customFormat="1" ht="15" customHeight="1" x14ac:dyDescent="0.25">
      <c r="A65" s="158">
        <v>7221</v>
      </c>
      <c r="B65" s="158" t="s">
        <v>480</v>
      </c>
      <c r="C65" s="168">
        <f>C66+C67</f>
        <v>0</v>
      </c>
      <c r="D65" s="168">
        <f>D66+D67</f>
        <v>0</v>
      </c>
      <c r="E65" s="168">
        <f>E66+E67</f>
        <v>0</v>
      </c>
      <c r="F65" s="168">
        <f>F66+F67</f>
        <v>0</v>
      </c>
    </row>
    <row r="66" spans="1:6" s="8" customFormat="1" ht="15" customHeight="1" x14ac:dyDescent="0.25">
      <c r="A66" s="174"/>
      <c r="B66" s="163" t="s">
        <v>481</v>
      </c>
      <c r="C66" s="159"/>
      <c r="D66" s="159"/>
      <c r="E66" s="159"/>
      <c r="F66" s="159"/>
    </row>
    <row r="67" spans="1:6" s="7" customFormat="1" ht="25.5" x14ac:dyDescent="0.25">
      <c r="A67" s="174"/>
      <c r="B67" s="163" t="s">
        <v>482</v>
      </c>
      <c r="C67" s="159"/>
      <c r="D67" s="159"/>
      <c r="E67" s="159"/>
      <c r="F67" s="159"/>
    </row>
    <row r="68" spans="1:6" s="7" customFormat="1" x14ac:dyDescent="0.25">
      <c r="A68" s="158">
        <v>7222</v>
      </c>
      <c r="B68" s="158" t="s">
        <v>103</v>
      </c>
      <c r="C68" s="159"/>
      <c r="D68" s="159"/>
      <c r="E68" s="159"/>
      <c r="F68" s="159"/>
    </row>
    <row r="69" spans="1:6" s="7" customFormat="1" x14ac:dyDescent="0.25">
      <c r="A69" s="158">
        <v>7223</v>
      </c>
      <c r="B69" s="158" t="s">
        <v>483</v>
      </c>
      <c r="C69" s="168">
        <f>C70+C71+C72</f>
        <v>0</v>
      </c>
      <c r="D69" s="168">
        <f>D70+D71+D72</f>
        <v>0</v>
      </c>
      <c r="E69" s="168">
        <f>E70+E71+E72</f>
        <v>0</v>
      </c>
      <c r="F69" s="168">
        <f>F70+F71+F72</f>
        <v>0</v>
      </c>
    </row>
    <row r="70" spans="1:6" s="7" customFormat="1" ht="35.25" x14ac:dyDescent="0.25">
      <c r="A70" s="174"/>
      <c r="B70" s="163" t="s">
        <v>684</v>
      </c>
      <c r="C70" s="159"/>
      <c r="D70" s="159"/>
      <c r="E70" s="159"/>
      <c r="F70" s="159"/>
    </row>
    <row r="71" spans="1:6" s="7" customFormat="1" ht="35.25" x14ac:dyDescent="0.25">
      <c r="A71" s="174"/>
      <c r="B71" s="163" t="s">
        <v>484</v>
      </c>
      <c r="C71" s="159"/>
      <c r="D71" s="159"/>
      <c r="E71" s="159"/>
      <c r="F71" s="159"/>
    </row>
    <row r="72" spans="1:6" s="7" customFormat="1" ht="25.5" x14ac:dyDescent="0.25">
      <c r="A72" s="174"/>
      <c r="B72" s="163" t="s">
        <v>485</v>
      </c>
      <c r="C72" s="159"/>
      <c r="D72" s="159"/>
      <c r="E72" s="159"/>
      <c r="F72" s="159"/>
    </row>
    <row r="73" spans="1:6" s="7" customFormat="1" x14ac:dyDescent="0.25">
      <c r="A73" s="158">
        <v>7224</v>
      </c>
      <c r="B73" s="158" t="s">
        <v>486</v>
      </c>
      <c r="C73" s="168">
        <f>C74+C75+C76+C77+C78+C79</f>
        <v>0</v>
      </c>
      <c r="D73" s="168">
        <f>D74+D75+D76+D77+D78+D79</f>
        <v>0</v>
      </c>
      <c r="E73" s="168">
        <f>E74+E75+E76+E77+E78+E79</f>
        <v>0</v>
      </c>
      <c r="F73" s="168">
        <f>F74+F75+F76+F77+F78+F79</f>
        <v>0</v>
      </c>
    </row>
    <row r="74" spans="1:6" s="7" customFormat="1" ht="24.75" x14ac:dyDescent="0.25">
      <c r="A74" s="174"/>
      <c r="B74" s="175" t="s">
        <v>487</v>
      </c>
      <c r="C74" s="159"/>
      <c r="D74" s="159"/>
      <c r="E74" s="159"/>
      <c r="F74" s="159"/>
    </row>
    <row r="75" spans="1:6" s="7" customFormat="1" ht="24.75" x14ac:dyDescent="0.25">
      <c r="A75" s="174"/>
      <c r="B75" s="175" t="s">
        <v>488</v>
      </c>
      <c r="C75" s="159"/>
      <c r="D75" s="159"/>
      <c r="E75" s="159"/>
      <c r="F75" s="159"/>
    </row>
    <row r="76" spans="1:6" s="7" customFormat="1" ht="36" x14ac:dyDescent="0.25">
      <c r="A76" s="174"/>
      <c r="B76" s="175" t="s">
        <v>489</v>
      </c>
      <c r="C76" s="159"/>
      <c r="D76" s="159"/>
      <c r="E76" s="159"/>
      <c r="F76" s="159"/>
    </row>
    <row r="77" spans="1:6" s="7" customFormat="1" ht="46.5" customHeight="1" x14ac:dyDescent="0.25">
      <c r="A77" s="174"/>
      <c r="B77" s="175" t="s">
        <v>490</v>
      </c>
      <c r="C77" s="159"/>
      <c r="D77" s="159"/>
      <c r="E77" s="159"/>
      <c r="F77" s="159"/>
    </row>
    <row r="78" spans="1:6" s="7" customFormat="1" ht="24.75" x14ac:dyDescent="0.25">
      <c r="A78" s="174"/>
      <c r="B78" s="175" t="s">
        <v>491</v>
      </c>
      <c r="C78" s="159"/>
      <c r="D78" s="159"/>
      <c r="E78" s="159"/>
      <c r="F78" s="159"/>
    </row>
    <row r="79" spans="1:6" s="7" customFormat="1" x14ac:dyDescent="0.25">
      <c r="A79" s="174"/>
      <c r="B79" s="175" t="s">
        <v>492</v>
      </c>
      <c r="C79" s="159"/>
      <c r="D79" s="159"/>
      <c r="E79" s="159"/>
      <c r="F79" s="159"/>
    </row>
    <row r="80" spans="1:6" s="7" customFormat="1" x14ac:dyDescent="0.25">
      <c r="A80" s="158">
        <v>7225</v>
      </c>
      <c r="B80" s="158" t="s">
        <v>112</v>
      </c>
      <c r="C80" s="159"/>
      <c r="D80" s="159"/>
      <c r="E80" s="159"/>
      <c r="F80" s="159"/>
    </row>
    <row r="81" spans="1:6" s="8" customFormat="1" ht="15" customHeight="1" x14ac:dyDescent="0.25">
      <c r="A81" s="156">
        <v>723</v>
      </c>
      <c r="B81" s="156" t="s">
        <v>493</v>
      </c>
      <c r="C81" s="157">
        <f>C82+C83</f>
        <v>0</v>
      </c>
      <c r="D81" s="157">
        <f>D82+D83</f>
        <v>0</v>
      </c>
      <c r="E81" s="157">
        <f>E82+E83</f>
        <v>0</v>
      </c>
      <c r="F81" s="157">
        <f>F82+F83</f>
        <v>0</v>
      </c>
    </row>
    <row r="82" spans="1:6" s="7" customFormat="1" ht="24.75" x14ac:dyDescent="0.25">
      <c r="A82" s="174"/>
      <c r="B82" s="175" t="s">
        <v>494</v>
      </c>
      <c r="C82" s="159"/>
      <c r="D82" s="159"/>
      <c r="E82" s="159"/>
      <c r="F82" s="159"/>
    </row>
    <row r="83" spans="1:6" s="7" customFormat="1" ht="36.75" x14ac:dyDescent="0.25">
      <c r="A83" s="174"/>
      <c r="B83" s="175" t="s">
        <v>495</v>
      </c>
      <c r="C83" s="159"/>
      <c r="D83" s="159"/>
      <c r="E83" s="159"/>
      <c r="F83" s="159"/>
    </row>
    <row r="84" spans="1:6" s="8" customFormat="1" ht="23.25" x14ac:dyDescent="0.25">
      <c r="A84" s="160">
        <v>728</v>
      </c>
      <c r="B84" s="156" t="s">
        <v>496</v>
      </c>
      <c r="C84" s="157">
        <f>C85+C93</f>
        <v>0</v>
      </c>
      <c r="D84" s="157">
        <f>D85+D93</f>
        <v>0</v>
      </c>
      <c r="E84" s="157">
        <f>E85+E93</f>
        <v>0</v>
      </c>
      <c r="F84" s="157">
        <f>F85+F93</f>
        <v>0</v>
      </c>
    </row>
    <row r="85" spans="1:6" s="7" customFormat="1" ht="24" x14ac:dyDescent="0.25">
      <c r="A85" s="158">
        <v>7281</v>
      </c>
      <c r="B85" s="158" t="s">
        <v>497</v>
      </c>
      <c r="C85" s="168">
        <f>C86+C87+C88+C89+C90+C91+C92</f>
        <v>0</v>
      </c>
      <c r="D85" s="168">
        <f>D86+D87+D88+D89+D90+D91+D92</f>
        <v>0</v>
      </c>
      <c r="E85" s="168">
        <f>E86+E87+E88+E89+E90+E91+E92</f>
        <v>0</v>
      </c>
      <c r="F85" s="168">
        <f>F86+F87+F88+F89+F90+F91+F92</f>
        <v>0</v>
      </c>
    </row>
    <row r="86" spans="1:6" s="7" customFormat="1" x14ac:dyDescent="0.25">
      <c r="A86" s="174"/>
      <c r="B86" s="175" t="s">
        <v>498</v>
      </c>
      <c r="C86" s="159"/>
      <c r="D86" s="159"/>
      <c r="E86" s="159"/>
      <c r="F86" s="159"/>
    </row>
    <row r="87" spans="1:6" s="7" customFormat="1" ht="26.25" customHeight="1" x14ac:dyDescent="0.25">
      <c r="A87" s="174"/>
      <c r="B87" s="175" t="s">
        <v>499</v>
      </c>
      <c r="C87" s="159"/>
      <c r="D87" s="159"/>
      <c r="E87" s="159"/>
      <c r="F87" s="159"/>
    </row>
    <row r="88" spans="1:6" s="7" customFormat="1" ht="24.75" x14ac:dyDescent="0.25">
      <c r="A88" s="174"/>
      <c r="B88" s="175" t="s">
        <v>500</v>
      </c>
      <c r="C88" s="159"/>
      <c r="D88" s="159"/>
      <c r="E88" s="159"/>
      <c r="F88" s="159"/>
    </row>
    <row r="89" spans="1:6" s="7" customFormat="1" ht="24.75" x14ac:dyDescent="0.25">
      <c r="A89" s="174"/>
      <c r="B89" s="175" t="s">
        <v>501</v>
      </c>
      <c r="C89" s="159"/>
      <c r="D89" s="159"/>
      <c r="E89" s="159"/>
      <c r="F89" s="159"/>
    </row>
    <row r="90" spans="1:6" s="7" customFormat="1" ht="36" x14ac:dyDescent="0.25">
      <c r="A90" s="174"/>
      <c r="B90" s="175" t="s">
        <v>502</v>
      </c>
      <c r="C90" s="159"/>
      <c r="D90" s="159"/>
      <c r="E90" s="159"/>
      <c r="F90" s="159"/>
    </row>
    <row r="91" spans="1:6" s="7" customFormat="1" ht="24.75" x14ac:dyDescent="0.25">
      <c r="A91" s="174"/>
      <c r="B91" s="175" t="s">
        <v>503</v>
      </c>
      <c r="C91" s="159"/>
      <c r="D91" s="159"/>
      <c r="E91" s="159"/>
      <c r="F91" s="159"/>
    </row>
    <row r="92" spans="1:6" s="7" customFormat="1" ht="36" x14ac:dyDescent="0.25">
      <c r="A92" s="174"/>
      <c r="B92" s="175" t="s">
        <v>504</v>
      </c>
      <c r="C92" s="159"/>
      <c r="D92" s="159"/>
      <c r="E92" s="159"/>
      <c r="F92" s="159"/>
    </row>
    <row r="93" spans="1:6" s="7" customFormat="1" ht="24" x14ac:dyDescent="0.25">
      <c r="A93" s="158">
        <v>7282</v>
      </c>
      <c r="B93" s="158" t="s">
        <v>505</v>
      </c>
      <c r="C93" s="168">
        <f>C94+C95+C96+C97+C98+C99</f>
        <v>0</v>
      </c>
      <c r="D93" s="168">
        <f>D94+D95+D96+D97+D98+D99</f>
        <v>0</v>
      </c>
      <c r="E93" s="168">
        <f>E94+E95+E96+E97+E98+E99</f>
        <v>0</v>
      </c>
      <c r="F93" s="168">
        <f>F94+F95+F96+F97+F98+F99</f>
        <v>0</v>
      </c>
    </row>
    <row r="94" spans="1:6" s="8" customFormat="1" ht="15.75" customHeight="1" x14ac:dyDescent="0.25">
      <c r="A94" s="174"/>
      <c r="B94" s="175" t="s">
        <v>506</v>
      </c>
      <c r="C94" s="159"/>
      <c r="D94" s="159"/>
      <c r="E94" s="159"/>
      <c r="F94" s="159"/>
    </row>
    <row r="95" spans="1:6" s="7" customFormat="1" ht="24.75" x14ac:dyDescent="0.25">
      <c r="A95" s="174"/>
      <c r="B95" s="175" t="s">
        <v>507</v>
      </c>
      <c r="C95" s="159"/>
      <c r="D95" s="159"/>
      <c r="E95" s="159"/>
      <c r="F95" s="159"/>
    </row>
    <row r="96" spans="1:6" s="7" customFormat="1" ht="24.75" x14ac:dyDescent="0.25">
      <c r="A96" s="174"/>
      <c r="B96" s="175" t="s">
        <v>508</v>
      </c>
      <c r="C96" s="159"/>
      <c r="D96" s="159"/>
      <c r="E96" s="159"/>
      <c r="F96" s="159"/>
    </row>
    <row r="97" spans="1:6" s="7" customFormat="1" ht="36" x14ac:dyDescent="0.25">
      <c r="A97" s="174"/>
      <c r="B97" s="175" t="s">
        <v>509</v>
      </c>
      <c r="C97" s="159"/>
      <c r="D97" s="159"/>
      <c r="E97" s="159"/>
      <c r="F97" s="159"/>
    </row>
    <row r="98" spans="1:6" s="7" customFormat="1" ht="24.75" x14ac:dyDescent="0.25">
      <c r="A98" s="174"/>
      <c r="B98" s="175" t="s">
        <v>510</v>
      </c>
      <c r="C98" s="159"/>
      <c r="D98" s="159"/>
      <c r="E98" s="159"/>
      <c r="F98" s="159"/>
    </row>
    <row r="99" spans="1:6" s="7" customFormat="1" ht="36" x14ac:dyDescent="0.25">
      <c r="A99" s="174"/>
      <c r="B99" s="175" t="s">
        <v>511</v>
      </c>
      <c r="C99" s="159"/>
      <c r="D99" s="159"/>
      <c r="E99" s="159"/>
      <c r="F99" s="159"/>
    </row>
    <row r="100" spans="1:6" s="8" customFormat="1" x14ac:dyDescent="0.25">
      <c r="A100" s="156">
        <v>729</v>
      </c>
      <c r="B100" s="156" t="s">
        <v>131</v>
      </c>
      <c r="C100" s="164"/>
      <c r="D100" s="164"/>
      <c r="E100" s="164"/>
      <c r="F100" s="164"/>
    </row>
    <row r="101" spans="1:6" s="8" customFormat="1" x14ac:dyDescent="0.25">
      <c r="A101" s="156">
        <v>73</v>
      </c>
      <c r="B101" s="156" t="s">
        <v>30</v>
      </c>
      <c r="C101" s="157">
        <f>C102</f>
        <v>0</v>
      </c>
      <c r="D101" s="157">
        <f>D102</f>
        <v>0</v>
      </c>
      <c r="E101" s="157">
        <f>E102</f>
        <v>0</v>
      </c>
      <c r="F101" s="157">
        <f>F102</f>
        <v>0</v>
      </c>
    </row>
    <row r="102" spans="1:6" s="8" customFormat="1" ht="15" customHeight="1" x14ac:dyDescent="0.25">
      <c r="A102" s="156">
        <v>731</v>
      </c>
      <c r="B102" s="156" t="s">
        <v>132</v>
      </c>
      <c r="C102" s="157">
        <f>C103+C110</f>
        <v>0</v>
      </c>
      <c r="D102" s="157">
        <f>D103+D110</f>
        <v>0</v>
      </c>
      <c r="E102" s="157">
        <f>E103+E110</f>
        <v>0</v>
      </c>
      <c r="F102" s="157">
        <f>F103+F110</f>
        <v>0</v>
      </c>
    </row>
    <row r="103" spans="1:6" s="7" customFormat="1" x14ac:dyDescent="0.25">
      <c r="A103" s="158">
        <v>7311</v>
      </c>
      <c r="B103" s="158" t="s">
        <v>512</v>
      </c>
      <c r="C103" s="168">
        <f>C104+C105+C106+C107+C108+C109</f>
        <v>0</v>
      </c>
      <c r="D103" s="168">
        <f>D104+D105+D106+D107+D108+D109</f>
        <v>0</v>
      </c>
      <c r="E103" s="168">
        <f>E104+E105+E106+E107+E108+E109</f>
        <v>0</v>
      </c>
      <c r="F103" s="168">
        <f>F104+F105+F106+F107+F108+F109</f>
        <v>0</v>
      </c>
    </row>
    <row r="104" spans="1:6" s="7" customFormat="1" x14ac:dyDescent="0.25">
      <c r="A104" s="174"/>
      <c r="B104" s="175" t="s">
        <v>513</v>
      </c>
      <c r="C104" s="159"/>
      <c r="D104" s="159"/>
      <c r="E104" s="159"/>
      <c r="F104" s="159"/>
    </row>
    <row r="105" spans="1:6" s="7" customFormat="1" x14ac:dyDescent="0.25">
      <c r="A105" s="174"/>
      <c r="B105" s="175" t="s">
        <v>514</v>
      </c>
      <c r="C105" s="159"/>
      <c r="D105" s="159"/>
      <c r="E105" s="159"/>
      <c r="F105" s="159"/>
    </row>
    <row r="106" spans="1:6" s="7" customFormat="1" x14ac:dyDescent="0.25">
      <c r="A106" s="174"/>
      <c r="B106" s="175" t="s">
        <v>515</v>
      </c>
      <c r="C106" s="159"/>
      <c r="D106" s="159"/>
      <c r="E106" s="159"/>
      <c r="F106" s="159"/>
    </row>
    <row r="107" spans="1:6" s="7" customFormat="1" x14ac:dyDescent="0.25">
      <c r="A107" s="174"/>
      <c r="B107" s="175" t="s">
        <v>516</v>
      </c>
      <c r="C107" s="159"/>
      <c r="D107" s="159"/>
      <c r="E107" s="159"/>
      <c r="F107" s="159"/>
    </row>
    <row r="108" spans="1:6" s="8" customFormat="1" ht="24.75" x14ac:dyDescent="0.25">
      <c r="A108" s="174"/>
      <c r="B108" s="175" t="s">
        <v>517</v>
      </c>
      <c r="C108" s="159"/>
      <c r="D108" s="159"/>
      <c r="E108" s="159"/>
      <c r="F108" s="159"/>
    </row>
    <row r="109" spans="1:6" s="8" customFormat="1" ht="15" customHeight="1" x14ac:dyDescent="0.25">
      <c r="A109" s="174"/>
      <c r="B109" s="175" t="s">
        <v>518</v>
      </c>
      <c r="C109" s="176"/>
      <c r="D109" s="176"/>
      <c r="E109" s="176"/>
      <c r="F109" s="176"/>
    </row>
    <row r="110" spans="1:6" s="8" customFormat="1" ht="15" customHeight="1" x14ac:dyDescent="0.25">
      <c r="A110" s="158">
        <v>7312</v>
      </c>
      <c r="B110" s="158" t="s">
        <v>140</v>
      </c>
      <c r="C110" s="159"/>
      <c r="D110" s="159"/>
      <c r="E110" s="159"/>
      <c r="F110" s="159"/>
    </row>
    <row r="111" spans="1:6" s="8" customFormat="1" x14ac:dyDescent="0.25">
      <c r="A111" s="160">
        <v>78</v>
      </c>
      <c r="B111" s="156" t="s">
        <v>519</v>
      </c>
      <c r="C111" s="157">
        <f>C112+C118</f>
        <v>0</v>
      </c>
      <c r="D111" s="157">
        <f>D112+D118</f>
        <v>0</v>
      </c>
      <c r="E111" s="157">
        <f>E112+E118</f>
        <v>0</v>
      </c>
      <c r="F111" s="157">
        <f>F112+F118</f>
        <v>0</v>
      </c>
    </row>
    <row r="112" spans="1:6" s="8" customFormat="1" x14ac:dyDescent="0.25">
      <c r="A112" s="156">
        <v>787</v>
      </c>
      <c r="B112" s="156" t="s">
        <v>141</v>
      </c>
      <c r="C112" s="157">
        <f>C113+C114+C115+C116+C117</f>
        <v>0</v>
      </c>
      <c r="D112" s="157">
        <f>D113+D114+D115+D116+D117</f>
        <v>0</v>
      </c>
      <c r="E112" s="157">
        <f>E113+E114+E115+E116+E117</f>
        <v>0</v>
      </c>
      <c r="F112" s="157">
        <f>F113+F114+F115+F116+F117</f>
        <v>0</v>
      </c>
    </row>
    <row r="113" spans="1:6" s="7" customFormat="1" x14ac:dyDescent="0.25">
      <c r="A113" s="158">
        <v>7871</v>
      </c>
      <c r="B113" s="158" t="s">
        <v>142</v>
      </c>
      <c r="C113" s="159"/>
      <c r="D113" s="159"/>
      <c r="E113" s="159"/>
      <c r="F113" s="159"/>
    </row>
    <row r="114" spans="1:6" s="7" customFormat="1" x14ac:dyDescent="0.25">
      <c r="A114" s="158">
        <v>7872</v>
      </c>
      <c r="B114" s="158" t="s">
        <v>143</v>
      </c>
      <c r="C114" s="159"/>
      <c r="D114" s="159"/>
      <c r="E114" s="159"/>
      <c r="F114" s="159"/>
    </row>
    <row r="115" spans="1:6" s="7" customFormat="1" x14ac:dyDescent="0.25">
      <c r="A115" s="158">
        <v>7873</v>
      </c>
      <c r="B115" s="158" t="s">
        <v>144</v>
      </c>
      <c r="C115" s="159"/>
      <c r="D115" s="159"/>
      <c r="E115" s="159"/>
      <c r="F115" s="159"/>
    </row>
    <row r="116" spans="1:6" s="7" customFormat="1" x14ac:dyDescent="0.25">
      <c r="A116" s="158">
        <v>7874</v>
      </c>
      <c r="B116" s="158" t="s">
        <v>145</v>
      </c>
      <c r="C116" s="159"/>
      <c r="D116" s="159"/>
      <c r="E116" s="159"/>
      <c r="F116" s="159"/>
    </row>
    <row r="117" spans="1:6" s="7" customFormat="1" x14ac:dyDescent="0.25">
      <c r="A117" s="158">
        <v>7879</v>
      </c>
      <c r="B117" s="158" t="s">
        <v>146</v>
      </c>
      <c r="C117" s="159"/>
      <c r="D117" s="159"/>
      <c r="E117" s="159"/>
      <c r="F117" s="159"/>
    </row>
    <row r="118" spans="1:6" s="8" customFormat="1" x14ac:dyDescent="0.25">
      <c r="A118" s="160">
        <v>788</v>
      </c>
      <c r="B118" s="160" t="s">
        <v>147</v>
      </c>
      <c r="C118" s="164"/>
      <c r="D118" s="164"/>
      <c r="E118" s="164"/>
      <c r="F118" s="164"/>
    </row>
    <row r="119" spans="1:6" s="8" customFormat="1" x14ac:dyDescent="0.25">
      <c r="A119" s="177"/>
      <c r="B119" s="178" t="s">
        <v>154</v>
      </c>
      <c r="C119" s="155">
        <f>C120+C183+C191</f>
        <v>0</v>
      </c>
      <c r="D119" s="155">
        <f>D120+D183+D191</f>
        <v>0</v>
      </c>
      <c r="E119" s="155">
        <f>E120+E183+E191</f>
        <v>0</v>
      </c>
      <c r="F119" s="155">
        <f>F120+F183+F191</f>
        <v>0</v>
      </c>
    </row>
    <row r="120" spans="1:6" s="8" customFormat="1" x14ac:dyDescent="0.25">
      <c r="A120" s="156">
        <v>41</v>
      </c>
      <c r="B120" s="156" t="s">
        <v>155</v>
      </c>
      <c r="C120" s="157">
        <f>C121+C126+C130+C146+C147+C155+C158+C163+C178</f>
        <v>0</v>
      </c>
      <c r="D120" s="157">
        <f>D121+D126+D130+D146+D147+D155+D158+D163+D178</f>
        <v>0</v>
      </c>
      <c r="E120" s="157">
        <f>E121+E126+E130+E146+E147+E155+E158+E163+E178</f>
        <v>0</v>
      </c>
      <c r="F120" s="157">
        <f>F121+F126+F130+F146+F147+F155+F158+F163+F178</f>
        <v>0</v>
      </c>
    </row>
    <row r="121" spans="1:6" s="8" customFormat="1" x14ac:dyDescent="0.25">
      <c r="A121" s="156">
        <v>411</v>
      </c>
      <c r="B121" s="156" t="s">
        <v>520</v>
      </c>
      <c r="C121" s="157">
        <f>C122+C123+C124+C125</f>
        <v>0</v>
      </c>
      <c r="D121" s="157">
        <f>D122+D123+D124+D125</f>
        <v>0</v>
      </c>
      <c r="E121" s="157">
        <f>E122+E123+E124+E125</f>
        <v>0</v>
      </c>
      <c r="F121" s="157">
        <f>F122+F123+F124+F125</f>
        <v>0</v>
      </c>
    </row>
    <row r="122" spans="1:6" s="7" customFormat="1" x14ac:dyDescent="0.25">
      <c r="A122" s="158">
        <v>4111</v>
      </c>
      <c r="B122" s="158" t="s">
        <v>157</v>
      </c>
      <c r="C122" s="159"/>
      <c r="D122" s="159"/>
      <c r="E122" s="159"/>
      <c r="F122" s="159"/>
    </row>
    <row r="123" spans="1:6" s="7" customFormat="1" ht="23.25" x14ac:dyDescent="0.25">
      <c r="A123" s="158">
        <v>4112</v>
      </c>
      <c r="B123" s="158" t="s">
        <v>158</v>
      </c>
      <c r="C123" s="159"/>
      <c r="D123" s="159"/>
      <c r="E123" s="159"/>
      <c r="F123" s="159"/>
    </row>
    <row r="124" spans="1:6" s="7" customFormat="1" ht="23.25" x14ac:dyDescent="0.25">
      <c r="A124" s="158">
        <v>4113</v>
      </c>
      <c r="B124" s="158" t="s">
        <v>159</v>
      </c>
      <c r="C124" s="159"/>
      <c r="D124" s="159"/>
      <c r="E124" s="159"/>
      <c r="F124" s="159"/>
    </row>
    <row r="125" spans="1:6" s="8" customFormat="1" ht="15" customHeight="1" x14ac:dyDescent="0.25">
      <c r="A125" s="158">
        <v>4114</v>
      </c>
      <c r="B125" s="158" t="s">
        <v>160</v>
      </c>
      <c r="C125" s="159"/>
      <c r="D125" s="159"/>
      <c r="E125" s="159"/>
      <c r="F125" s="159"/>
    </row>
    <row r="126" spans="1:6" s="8" customFormat="1" x14ac:dyDescent="0.25">
      <c r="A126" s="156">
        <v>412</v>
      </c>
      <c r="B126" s="156" t="s">
        <v>521</v>
      </c>
      <c r="C126" s="157">
        <f>C127+C128+C129</f>
        <v>0</v>
      </c>
      <c r="D126" s="157">
        <f>D127+D128+D129</f>
        <v>0</v>
      </c>
      <c r="E126" s="157">
        <f>E127+E128+E129</f>
        <v>0</v>
      </c>
      <c r="F126" s="157">
        <f>F127+F128+F129</f>
        <v>0</v>
      </c>
    </row>
    <row r="127" spans="1:6" s="7" customFormat="1" ht="24.75" x14ac:dyDescent="0.25">
      <c r="A127" s="174"/>
      <c r="B127" s="175" t="s">
        <v>522</v>
      </c>
      <c r="C127" s="159"/>
      <c r="D127" s="159"/>
      <c r="E127" s="159"/>
      <c r="F127" s="159"/>
    </row>
    <row r="128" spans="1:6" s="7" customFormat="1" ht="24.75" x14ac:dyDescent="0.25">
      <c r="A128" s="174"/>
      <c r="B128" s="175" t="s">
        <v>523</v>
      </c>
      <c r="C128" s="159"/>
      <c r="D128" s="159"/>
      <c r="E128" s="159"/>
      <c r="F128" s="159"/>
    </row>
    <row r="129" spans="1:6" s="7" customFormat="1" ht="48" x14ac:dyDescent="0.25">
      <c r="A129" s="174"/>
      <c r="B129" s="175" t="s">
        <v>524</v>
      </c>
      <c r="C129" s="159"/>
      <c r="D129" s="159"/>
      <c r="E129" s="159"/>
      <c r="F129" s="159"/>
    </row>
    <row r="130" spans="1:6" s="8" customFormat="1" x14ac:dyDescent="0.25">
      <c r="A130" s="156">
        <v>413</v>
      </c>
      <c r="B130" s="156" t="s">
        <v>525</v>
      </c>
      <c r="C130" s="157">
        <f>C131+C134+C135+C140+C141+C142+C143</f>
        <v>0</v>
      </c>
      <c r="D130" s="157">
        <f>D131+D134+D135+D140+D141+D142+D143</f>
        <v>0</v>
      </c>
      <c r="E130" s="157">
        <f>E131+E134+E135+E140+E141+E142+E143</f>
        <v>0</v>
      </c>
      <c r="F130" s="157">
        <f>F131+F134+F135+F140+F141+F142+F143</f>
        <v>0</v>
      </c>
    </row>
    <row r="131" spans="1:6" s="8" customFormat="1" ht="15" customHeight="1" x14ac:dyDescent="0.25">
      <c r="A131" s="158">
        <v>4131</v>
      </c>
      <c r="B131" s="158" t="s">
        <v>526</v>
      </c>
      <c r="C131" s="168">
        <f>C132+C133</f>
        <v>0</v>
      </c>
      <c r="D131" s="168">
        <f>D132+D133</f>
        <v>0</v>
      </c>
      <c r="E131" s="168">
        <f>E132+E133</f>
        <v>0</v>
      </c>
      <c r="F131" s="168">
        <f>F132+F133</f>
        <v>0</v>
      </c>
    </row>
    <row r="132" spans="1:6" s="7" customFormat="1" ht="24.75" x14ac:dyDescent="0.25">
      <c r="A132" s="174"/>
      <c r="B132" s="175" t="s">
        <v>527</v>
      </c>
      <c r="C132" s="159"/>
      <c r="D132" s="159"/>
      <c r="E132" s="159"/>
      <c r="F132" s="159"/>
    </row>
    <row r="133" spans="1:6" s="7" customFormat="1" ht="24.75" x14ac:dyDescent="0.25">
      <c r="A133" s="174"/>
      <c r="B133" s="175" t="s">
        <v>528</v>
      </c>
      <c r="C133" s="159"/>
      <c r="D133" s="159"/>
      <c r="E133" s="159"/>
      <c r="F133" s="159"/>
    </row>
    <row r="134" spans="1:6" s="7" customFormat="1" x14ac:dyDescent="0.25">
      <c r="A134" s="158">
        <v>4132</v>
      </c>
      <c r="B134" s="158" t="s">
        <v>168</v>
      </c>
      <c r="C134" s="159"/>
      <c r="D134" s="159"/>
      <c r="E134" s="159"/>
      <c r="F134" s="159"/>
    </row>
    <row r="135" spans="1:6" s="7" customFormat="1" ht="24" x14ac:dyDescent="0.25">
      <c r="A135" s="158">
        <v>4133</v>
      </c>
      <c r="B135" s="158" t="s">
        <v>529</v>
      </c>
      <c r="C135" s="168">
        <f>C136+C137+C138+C139</f>
        <v>0</v>
      </c>
      <c r="D135" s="168">
        <f>D136+D137+D138+D139</f>
        <v>0</v>
      </c>
      <c r="E135" s="168">
        <f>E136+E137+E138+E139</f>
        <v>0</v>
      </c>
      <c r="F135" s="168">
        <f>F136+F137+F138+F139</f>
        <v>0</v>
      </c>
    </row>
    <row r="136" spans="1:6" s="7" customFormat="1" ht="24.75" x14ac:dyDescent="0.25">
      <c r="A136" s="174"/>
      <c r="B136" s="175" t="s">
        <v>530</v>
      </c>
      <c r="C136" s="159"/>
      <c r="D136" s="159"/>
      <c r="E136" s="159"/>
      <c r="F136" s="159"/>
    </row>
    <row r="137" spans="1:6" s="8" customFormat="1" ht="36" x14ac:dyDescent="0.25">
      <c r="A137" s="174"/>
      <c r="B137" s="175" t="s">
        <v>531</v>
      </c>
      <c r="C137" s="159"/>
      <c r="D137" s="159"/>
      <c r="E137" s="159"/>
      <c r="F137" s="159"/>
    </row>
    <row r="138" spans="1:6" s="8" customFormat="1" ht="24.75" x14ac:dyDescent="0.25">
      <c r="A138" s="174"/>
      <c r="B138" s="175" t="s">
        <v>532</v>
      </c>
      <c r="C138" s="159"/>
      <c r="D138" s="159"/>
      <c r="E138" s="159"/>
      <c r="F138" s="159"/>
    </row>
    <row r="139" spans="1:6" s="7" customFormat="1" ht="25.5" x14ac:dyDescent="0.25">
      <c r="A139" s="174"/>
      <c r="B139" s="175" t="s">
        <v>533</v>
      </c>
      <c r="C139" s="159"/>
      <c r="D139" s="159"/>
      <c r="E139" s="159"/>
      <c r="F139" s="159"/>
    </row>
    <row r="140" spans="1:6" s="7" customFormat="1" ht="23.25" x14ac:dyDescent="0.25">
      <c r="A140" s="158">
        <v>4134</v>
      </c>
      <c r="B140" s="158" t="s">
        <v>174</v>
      </c>
      <c r="C140" s="159"/>
      <c r="D140" s="159"/>
      <c r="E140" s="159"/>
      <c r="F140" s="159"/>
    </row>
    <row r="141" spans="1:6" s="7" customFormat="1" x14ac:dyDescent="0.25">
      <c r="A141" s="158">
        <v>4137</v>
      </c>
      <c r="B141" s="158" t="s">
        <v>175</v>
      </c>
      <c r="C141" s="159"/>
      <c r="D141" s="159"/>
      <c r="E141" s="159"/>
      <c r="F141" s="159"/>
    </row>
    <row r="142" spans="1:6" s="7" customFormat="1" ht="23.25" x14ac:dyDescent="0.25">
      <c r="A142" s="158">
        <v>4138</v>
      </c>
      <c r="B142" s="158" t="s">
        <v>176</v>
      </c>
      <c r="C142" s="159"/>
      <c r="D142" s="159"/>
      <c r="E142" s="159"/>
      <c r="F142" s="159"/>
    </row>
    <row r="143" spans="1:6" s="7" customFormat="1" x14ac:dyDescent="0.25">
      <c r="A143" s="158">
        <v>4139</v>
      </c>
      <c r="B143" s="158" t="s">
        <v>534</v>
      </c>
      <c r="C143" s="168">
        <f>C144+C145</f>
        <v>0</v>
      </c>
      <c r="D143" s="168">
        <f>D144+D145</f>
        <v>0</v>
      </c>
      <c r="E143" s="168">
        <f>E144+E145</f>
        <v>0</v>
      </c>
      <c r="F143" s="168">
        <f>F144+F145</f>
        <v>0</v>
      </c>
    </row>
    <row r="144" spans="1:6" s="7" customFormat="1" x14ac:dyDescent="0.25">
      <c r="A144" s="174"/>
      <c r="B144" s="175" t="s">
        <v>535</v>
      </c>
      <c r="C144" s="159"/>
      <c r="D144" s="159"/>
      <c r="E144" s="159"/>
      <c r="F144" s="159"/>
    </row>
    <row r="145" spans="1:6" s="7" customFormat="1" ht="24.75" x14ac:dyDescent="0.25">
      <c r="A145" s="174"/>
      <c r="B145" s="175" t="s">
        <v>685</v>
      </c>
      <c r="C145" s="159"/>
      <c r="D145" s="159"/>
      <c r="E145" s="159"/>
      <c r="F145" s="159"/>
    </row>
    <row r="146" spans="1:6" s="8" customFormat="1" x14ac:dyDescent="0.25">
      <c r="A146" s="156">
        <v>414</v>
      </c>
      <c r="B146" s="156" t="s">
        <v>180</v>
      </c>
      <c r="C146" s="164"/>
      <c r="D146" s="164"/>
      <c r="E146" s="164"/>
      <c r="F146" s="164"/>
    </row>
    <row r="147" spans="1:6" s="8" customFormat="1" x14ac:dyDescent="0.25">
      <c r="A147" s="156">
        <v>415</v>
      </c>
      <c r="B147" s="156" t="s">
        <v>181</v>
      </c>
      <c r="C147" s="157">
        <f>C148+C152</f>
        <v>0</v>
      </c>
      <c r="D147" s="157">
        <f>D148+D152</f>
        <v>0</v>
      </c>
      <c r="E147" s="157">
        <f>E148+E152</f>
        <v>0</v>
      </c>
      <c r="F147" s="157">
        <f>F148+F152</f>
        <v>0</v>
      </c>
    </row>
    <row r="148" spans="1:6" s="7" customFormat="1" x14ac:dyDescent="0.25">
      <c r="A148" s="158">
        <v>4151</v>
      </c>
      <c r="B148" s="158" t="s">
        <v>536</v>
      </c>
      <c r="C148" s="168">
        <f>C149+C150+C151</f>
        <v>0</v>
      </c>
      <c r="D148" s="168">
        <f>D149+D150+D151</f>
        <v>0</v>
      </c>
      <c r="E148" s="168">
        <f>E149+E150+E151</f>
        <v>0</v>
      </c>
      <c r="F148" s="168">
        <f>F149+F150+F151</f>
        <v>0</v>
      </c>
    </row>
    <row r="149" spans="1:6" s="7" customFormat="1" ht="15" customHeight="1" x14ac:dyDescent="0.25">
      <c r="A149" s="174"/>
      <c r="B149" s="175" t="s">
        <v>537</v>
      </c>
      <c r="C149" s="159"/>
      <c r="D149" s="159"/>
      <c r="E149" s="159"/>
      <c r="F149" s="159"/>
    </row>
    <row r="150" spans="1:6" s="7" customFormat="1" ht="24.75" x14ac:dyDescent="0.25">
      <c r="A150" s="174"/>
      <c r="B150" s="175" t="s">
        <v>686</v>
      </c>
      <c r="C150" s="159"/>
      <c r="D150" s="159"/>
      <c r="E150" s="159"/>
      <c r="F150" s="159"/>
    </row>
    <row r="151" spans="1:6" s="7" customFormat="1" x14ac:dyDescent="0.25">
      <c r="A151" s="174"/>
      <c r="B151" s="175" t="s">
        <v>538</v>
      </c>
      <c r="C151" s="159"/>
      <c r="D151" s="159"/>
      <c r="E151" s="159"/>
      <c r="F151" s="159"/>
    </row>
    <row r="152" spans="1:6" s="7" customFormat="1" x14ac:dyDescent="0.25">
      <c r="A152" s="158">
        <v>4152</v>
      </c>
      <c r="B152" s="158" t="s">
        <v>539</v>
      </c>
      <c r="C152" s="168">
        <f>C153+C154</f>
        <v>0</v>
      </c>
      <c r="D152" s="168">
        <f>D153+D154</f>
        <v>0</v>
      </c>
      <c r="E152" s="168">
        <f>E153+E154</f>
        <v>0</v>
      </c>
      <c r="F152" s="168">
        <f>F153+F154</f>
        <v>0</v>
      </c>
    </row>
    <row r="153" spans="1:6" s="7" customFormat="1" ht="15" customHeight="1" x14ac:dyDescent="0.25">
      <c r="A153" s="174"/>
      <c r="B153" s="175" t="s">
        <v>540</v>
      </c>
      <c r="C153" s="159"/>
      <c r="D153" s="159"/>
      <c r="E153" s="159"/>
      <c r="F153" s="159"/>
    </row>
    <row r="154" spans="1:6" s="7" customFormat="1" x14ac:dyDescent="0.25">
      <c r="A154" s="174"/>
      <c r="B154" s="175" t="s">
        <v>541</v>
      </c>
      <c r="C154" s="159"/>
      <c r="D154" s="159"/>
      <c r="E154" s="159"/>
      <c r="F154" s="159"/>
    </row>
    <row r="155" spans="1:6" s="8" customFormat="1" ht="24" x14ac:dyDescent="0.25">
      <c r="A155" s="156">
        <v>416</v>
      </c>
      <c r="B155" s="156" t="s">
        <v>542</v>
      </c>
      <c r="C155" s="157">
        <f>C156+C157</f>
        <v>0</v>
      </c>
      <c r="D155" s="157">
        <f>D156+D157</f>
        <v>0</v>
      </c>
      <c r="E155" s="157">
        <f>E156+E157</f>
        <v>0</v>
      </c>
      <c r="F155" s="157">
        <f>F156+F157</f>
        <v>0</v>
      </c>
    </row>
    <row r="156" spans="1:6" s="7" customFormat="1" ht="36" x14ac:dyDescent="0.25">
      <c r="A156" s="174"/>
      <c r="B156" s="175" t="s">
        <v>543</v>
      </c>
      <c r="C156" s="159"/>
      <c r="D156" s="159"/>
      <c r="E156" s="159"/>
      <c r="F156" s="159"/>
    </row>
    <row r="157" spans="1:6" s="7" customFormat="1" ht="26.25" customHeight="1" x14ac:dyDescent="0.25">
      <c r="A157" s="174"/>
      <c r="B157" s="175" t="s">
        <v>544</v>
      </c>
      <c r="C157" s="159"/>
      <c r="D157" s="159"/>
      <c r="E157" s="159"/>
      <c r="F157" s="159"/>
    </row>
    <row r="158" spans="1:6" s="8" customFormat="1" ht="23.25" x14ac:dyDescent="0.25">
      <c r="A158" s="156">
        <v>417</v>
      </c>
      <c r="B158" s="156" t="s">
        <v>192</v>
      </c>
      <c r="C158" s="157">
        <f>C159+C160+C161+C162</f>
        <v>0</v>
      </c>
      <c r="D158" s="157">
        <f>D159+D160+D161+D162</f>
        <v>0</v>
      </c>
      <c r="E158" s="157">
        <f>E159+E160+E161+E162</f>
        <v>0</v>
      </c>
      <c r="F158" s="157">
        <f>F159+F160+F161+F162</f>
        <v>0</v>
      </c>
    </row>
    <row r="159" spans="1:6" s="7" customFormat="1" x14ac:dyDescent="0.25">
      <c r="A159" s="158">
        <v>4171</v>
      </c>
      <c r="B159" s="158" t="s">
        <v>193</v>
      </c>
      <c r="C159" s="159"/>
      <c r="D159" s="159"/>
      <c r="E159" s="159"/>
      <c r="F159" s="159"/>
    </row>
    <row r="160" spans="1:6" s="7" customFormat="1" x14ac:dyDescent="0.25">
      <c r="A160" s="158">
        <v>4172</v>
      </c>
      <c r="B160" s="158" t="s">
        <v>194</v>
      </c>
      <c r="C160" s="159"/>
      <c r="D160" s="159"/>
      <c r="E160" s="159"/>
      <c r="F160" s="159"/>
    </row>
    <row r="161" spans="1:6" s="8" customFormat="1" x14ac:dyDescent="0.25">
      <c r="A161" s="158">
        <v>4173</v>
      </c>
      <c r="B161" s="158" t="s">
        <v>195</v>
      </c>
      <c r="C161" s="159"/>
      <c r="D161" s="159"/>
      <c r="E161" s="159"/>
      <c r="F161" s="159"/>
    </row>
    <row r="162" spans="1:6" s="7" customFormat="1" x14ac:dyDescent="0.25">
      <c r="A162" s="158">
        <v>4174</v>
      </c>
      <c r="B162" s="158" t="s">
        <v>196</v>
      </c>
      <c r="C162" s="159"/>
      <c r="D162" s="159"/>
      <c r="E162" s="159"/>
      <c r="F162" s="159"/>
    </row>
    <row r="163" spans="1:6" s="8" customFormat="1" ht="23.25" x14ac:dyDescent="0.25">
      <c r="A163" s="156">
        <v>418</v>
      </c>
      <c r="B163" s="156" t="s">
        <v>197</v>
      </c>
      <c r="C163" s="157">
        <f>C164+C171+C172+C177</f>
        <v>0</v>
      </c>
      <c r="D163" s="157">
        <f>D164+D171+D172+D177</f>
        <v>0</v>
      </c>
      <c r="E163" s="157">
        <f>E164+E171+E172+E177</f>
        <v>0</v>
      </c>
      <c r="F163" s="157">
        <f>F164+F171+F172+F177</f>
        <v>0</v>
      </c>
    </row>
    <row r="164" spans="1:6" s="7" customFormat="1" ht="24" x14ac:dyDescent="0.25">
      <c r="A164" s="158">
        <v>4181</v>
      </c>
      <c r="B164" s="158" t="s">
        <v>545</v>
      </c>
      <c r="C164" s="168">
        <f>C165+C166+C167+C168+C169+C170</f>
        <v>0</v>
      </c>
      <c r="D164" s="168">
        <f>D165+D166+D167+D168+D169+D170</f>
        <v>0</v>
      </c>
      <c r="E164" s="168">
        <f>E165+E166+E167+E168+E169+E170</f>
        <v>0</v>
      </c>
      <c r="F164" s="168">
        <f>F165+F166+F167+F168+F169+F170</f>
        <v>0</v>
      </c>
    </row>
    <row r="165" spans="1:6" s="7" customFormat="1" ht="24.75" x14ac:dyDescent="0.25">
      <c r="A165" s="174"/>
      <c r="B165" s="175" t="s">
        <v>546</v>
      </c>
      <c r="C165" s="159"/>
      <c r="D165" s="159"/>
      <c r="E165" s="159"/>
      <c r="F165" s="159"/>
    </row>
    <row r="166" spans="1:6" s="7" customFormat="1" ht="24.75" x14ac:dyDescent="0.25">
      <c r="A166" s="174"/>
      <c r="B166" s="175" t="s">
        <v>547</v>
      </c>
      <c r="C166" s="159"/>
      <c r="D166" s="159"/>
      <c r="E166" s="159"/>
      <c r="F166" s="159"/>
    </row>
    <row r="167" spans="1:6" s="7" customFormat="1" ht="24.75" x14ac:dyDescent="0.25">
      <c r="A167" s="174"/>
      <c r="B167" s="175" t="s">
        <v>548</v>
      </c>
      <c r="C167" s="159"/>
      <c r="D167" s="159"/>
      <c r="E167" s="159"/>
      <c r="F167" s="159"/>
    </row>
    <row r="168" spans="1:6" s="7" customFormat="1" ht="24.75" x14ac:dyDescent="0.25">
      <c r="A168" s="174"/>
      <c r="B168" s="175" t="s">
        <v>549</v>
      </c>
      <c r="C168" s="159"/>
      <c r="D168" s="159"/>
      <c r="E168" s="159"/>
      <c r="F168" s="159"/>
    </row>
    <row r="169" spans="1:6" s="7" customFormat="1" ht="24" customHeight="1" x14ac:dyDescent="0.25">
      <c r="A169" s="174"/>
      <c r="B169" s="175" t="s">
        <v>550</v>
      </c>
      <c r="C169" s="159"/>
      <c r="D169" s="159"/>
      <c r="E169" s="159"/>
      <c r="F169" s="159"/>
    </row>
    <row r="170" spans="1:6" s="7" customFormat="1" ht="24.75" customHeight="1" x14ac:dyDescent="0.25">
      <c r="A170" s="174"/>
      <c r="B170" s="175" t="s">
        <v>551</v>
      </c>
      <c r="C170" s="159"/>
      <c r="D170" s="159"/>
      <c r="E170" s="159"/>
      <c r="F170" s="159"/>
    </row>
    <row r="171" spans="1:6" s="7" customFormat="1" x14ac:dyDescent="0.25">
      <c r="A171" s="158">
        <v>4182</v>
      </c>
      <c r="B171" s="158" t="s">
        <v>205</v>
      </c>
      <c r="C171" s="159"/>
      <c r="D171" s="159"/>
      <c r="E171" s="159"/>
      <c r="F171" s="159"/>
    </row>
    <row r="172" spans="1:6" s="7" customFormat="1" ht="24" x14ac:dyDescent="0.25">
      <c r="A172" s="158">
        <v>4183</v>
      </c>
      <c r="B172" s="158" t="s">
        <v>552</v>
      </c>
      <c r="C172" s="168">
        <f>C173+C174+C175+C176</f>
        <v>0</v>
      </c>
      <c r="D172" s="168">
        <f>D173+D174+D175+D176</f>
        <v>0</v>
      </c>
      <c r="E172" s="168">
        <f>E173+E174+E175+E176</f>
        <v>0</v>
      </c>
      <c r="F172" s="168">
        <f>F173+F174+F175+F176</f>
        <v>0</v>
      </c>
    </row>
    <row r="173" spans="1:6" s="7" customFormat="1" ht="24.75" x14ac:dyDescent="0.25">
      <c r="A173" s="174"/>
      <c r="B173" s="175" t="s">
        <v>553</v>
      </c>
      <c r="C173" s="159"/>
      <c r="D173" s="159"/>
      <c r="E173" s="159"/>
      <c r="F173" s="159"/>
    </row>
    <row r="174" spans="1:6" s="7" customFormat="1" ht="24.75" x14ac:dyDescent="0.25">
      <c r="A174" s="174"/>
      <c r="B174" s="175" t="s">
        <v>554</v>
      </c>
      <c r="C174" s="159"/>
      <c r="D174" s="159"/>
      <c r="E174" s="159"/>
      <c r="F174" s="159"/>
    </row>
    <row r="175" spans="1:6" s="7" customFormat="1" ht="36" x14ac:dyDescent="0.25">
      <c r="A175" s="174"/>
      <c r="B175" s="175" t="s">
        <v>555</v>
      </c>
      <c r="C175" s="159"/>
      <c r="D175" s="159"/>
      <c r="E175" s="159"/>
      <c r="F175" s="159"/>
    </row>
    <row r="176" spans="1:6" s="7" customFormat="1" ht="24.75" x14ac:dyDescent="0.25">
      <c r="A176" s="174"/>
      <c r="B176" s="175" t="s">
        <v>556</v>
      </c>
      <c r="C176" s="159"/>
      <c r="D176" s="159"/>
      <c r="E176" s="159"/>
      <c r="F176" s="159"/>
    </row>
    <row r="177" spans="1:6" s="7" customFormat="1" x14ac:dyDescent="0.25">
      <c r="A177" s="158">
        <v>4184</v>
      </c>
      <c r="B177" s="158" t="s">
        <v>211</v>
      </c>
      <c r="C177" s="159"/>
      <c r="D177" s="159"/>
      <c r="E177" s="159"/>
      <c r="F177" s="159"/>
    </row>
    <row r="178" spans="1:6" s="8" customFormat="1" x14ac:dyDescent="0.25">
      <c r="A178" s="156">
        <v>419</v>
      </c>
      <c r="B178" s="156" t="s">
        <v>557</v>
      </c>
      <c r="C178" s="157">
        <f>C179+C180+C181+C182</f>
        <v>0</v>
      </c>
      <c r="D178" s="157">
        <f>D179+D180+D181+D182</f>
        <v>0</v>
      </c>
      <c r="E178" s="157">
        <f>E179+E180+E181+E182</f>
        <v>0</v>
      </c>
      <c r="F178" s="157">
        <f>F179+F180+F181+F182</f>
        <v>0</v>
      </c>
    </row>
    <row r="179" spans="1:6" s="7" customFormat="1" ht="24.75" x14ac:dyDescent="0.25">
      <c r="A179" s="174"/>
      <c r="B179" s="175" t="s">
        <v>558</v>
      </c>
      <c r="C179" s="159"/>
      <c r="D179" s="159"/>
      <c r="E179" s="159"/>
      <c r="F179" s="159"/>
    </row>
    <row r="180" spans="1:6" s="7" customFormat="1" ht="24.75" x14ac:dyDescent="0.25">
      <c r="A180" s="174"/>
      <c r="B180" s="175" t="s">
        <v>559</v>
      </c>
      <c r="C180" s="159"/>
      <c r="D180" s="159"/>
      <c r="E180" s="159"/>
      <c r="F180" s="159"/>
    </row>
    <row r="181" spans="1:6" s="7" customFormat="1" ht="24.75" x14ac:dyDescent="0.25">
      <c r="A181" s="174"/>
      <c r="B181" s="175" t="s">
        <v>560</v>
      </c>
      <c r="C181" s="159"/>
      <c r="D181" s="159"/>
      <c r="E181" s="159"/>
      <c r="F181" s="159"/>
    </row>
    <row r="182" spans="1:6" s="7" customFormat="1" ht="15" customHeight="1" x14ac:dyDescent="0.25">
      <c r="A182" s="174"/>
      <c r="B182" s="175" t="s">
        <v>561</v>
      </c>
      <c r="C182" s="159"/>
      <c r="D182" s="159"/>
      <c r="E182" s="159"/>
      <c r="F182" s="159"/>
    </row>
    <row r="183" spans="1:6" s="8" customFormat="1" x14ac:dyDescent="0.25">
      <c r="A183" s="156">
        <v>48</v>
      </c>
      <c r="B183" s="156" t="s">
        <v>217</v>
      </c>
      <c r="C183" s="157">
        <f>C184+C190</f>
        <v>0</v>
      </c>
      <c r="D183" s="157">
        <f>D184+D190</f>
        <v>0</v>
      </c>
      <c r="E183" s="157">
        <f>E184+E190</f>
        <v>0</v>
      </c>
      <c r="F183" s="157">
        <f>F184+F190</f>
        <v>0</v>
      </c>
    </row>
    <row r="184" spans="1:6" s="8" customFormat="1" x14ac:dyDescent="0.25">
      <c r="A184" s="156">
        <v>487</v>
      </c>
      <c r="B184" s="156" t="s">
        <v>141</v>
      </c>
      <c r="C184" s="157">
        <f>C185+C186+C187+C188+C189</f>
        <v>0</v>
      </c>
      <c r="D184" s="157">
        <f>D185+D186+D187+D188+D189</f>
        <v>0</v>
      </c>
      <c r="E184" s="157">
        <f>E185+E186+E187+E188+E189</f>
        <v>0</v>
      </c>
      <c r="F184" s="157">
        <f>F185+F186+F187+F188+F189</f>
        <v>0</v>
      </c>
    </row>
    <row r="185" spans="1:6" s="7" customFormat="1" x14ac:dyDescent="0.25">
      <c r="A185" s="158">
        <v>4871</v>
      </c>
      <c r="B185" s="158" t="s">
        <v>218</v>
      </c>
      <c r="C185" s="159"/>
      <c r="D185" s="159"/>
      <c r="E185" s="159"/>
      <c r="F185" s="159"/>
    </row>
    <row r="186" spans="1:6" s="7" customFormat="1" x14ac:dyDescent="0.25">
      <c r="A186" s="158">
        <v>4872</v>
      </c>
      <c r="B186" s="158" t="s">
        <v>219</v>
      </c>
      <c r="C186" s="159"/>
      <c r="D186" s="159"/>
      <c r="E186" s="159"/>
      <c r="F186" s="159"/>
    </row>
    <row r="187" spans="1:6" s="7" customFormat="1" x14ac:dyDescent="0.25">
      <c r="A187" s="158">
        <v>4873</v>
      </c>
      <c r="B187" s="158" t="s">
        <v>220</v>
      </c>
      <c r="C187" s="159"/>
      <c r="D187" s="159"/>
      <c r="E187" s="159"/>
      <c r="F187" s="159"/>
    </row>
    <row r="188" spans="1:6" s="7" customFormat="1" x14ac:dyDescent="0.25">
      <c r="A188" s="158">
        <v>4874</v>
      </c>
      <c r="B188" s="158" t="s">
        <v>221</v>
      </c>
      <c r="C188" s="159"/>
      <c r="D188" s="159"/>
      <c r="E188" s="159"/>
      <c r="F188" s="159"/>
    </row>
    <row r="189" spans="1:6" s="7" customFormat="1" x14ac:dyDescent="0.25">
      <c r="A189" s="158">
        <v>4879</v>
      </c>
      <c r="B189" s="158" t="s">
        <v>222</v>
      </c>
      <c r="C189" s="159"/>
      <c r="D189" s="159"/>
      <c r="E189" s="159"/>
      <c r="F189" s="159"/>
    </row>
    <row r="190" spans="1:6" s="8" customFormat="1" x14ac:dyDescent="0.25">
      <c r="A190" s="156">
        <v>488</v>
      </c>
      <c r="B190" s="156" t="s">
        <v>147</v>
      </c>
      <c r="C190" s="164"/>
      <c r="D190" s="159"/>
      <c r="E190" s="159"/>
      <c r="F190" s="159"/>
    </row>
    <row r="191" spans="1:6" s="8" customFormat="1" x14ac:dyDescent="0.25">
      <c r="A191" s="160" t="s">
        <v>31</v>
      </c>
      <c r="B191" s="160" t="s">
        <v>32</v>
      </c>
      <c r="C191" s="164"/>
      <c r="D191" s="164"/>
      <c r="E191" s="164"/>
      <c r="F191" s="164"/>
    </row>
    <row r="192" spans="1:6" s="8" customFormat="1" x14ac:dyDescent="0.25">
      <c r="A192" s="179"/>
      <c r="B192" s="154" t="s">
        <v>224</v>
      </c>
      <c r="C192" s="155">
        <f>C26-C119</f>
        <v>0</v>
      </c>
      <c r="D192" s="155">
        <f>D26-D119</f>
        <v>0</v>
      </c>
      <c r="E192" s="155">
        <f>E26-E119</f>
        <v>0</v>
      </c>
      <c r="F192" s="155">
        <f>F26-F119</f>
        <v>0</v>
      </c>
    </row>
    <row r="193" spans="1:6" s="8" customFormat="1" ht="23.25" x14ac:dyDescent="0.25">
      <c r="A193" s="179"/>
      <c r="B193" s="154" t="s">
        <v>459</v>
      </c>
      <c r="C193" s="180">
        <f>C194+C201-C219-C227</f>
        <v>0</v>
      </c>
      <c r="D193" s="180">
        <f>D194+D201-D219-D227</f>
        <v>0</v>
      </c>
      <c r="E193" s="180">
        <f>E194+E201-E219-E227</f>
        <v>0</v>
      </c>
      <c r="F193" s="180">
        <f>F194+F201-F219-F227</f>
        <v>0</v>
      </c>
    </row>
    <row r="194" spans="1:6" s="8" customFormat="1" ht="23.25" x14ac:dyDescent="0.25">
      <c r="A194" s="156">
        <v>81</v>
      </c>
      <c r="B194" s="156" t="s">
        <v>265</v>
      </c>
      <c r="C194" s="181">
        <f>C195+C196+C197+C198+C199+C200</f>
        <v>0</v>
      </c>
      <c r="D194" s="181">
        <f>D195+D196+D197+D198+D199+D200</f>
        <v>0</v>
      </c>
      <c r="E194" s="181">
        <f>E195+E196+E197+E198+E199+E200</f>
        <v>0</v>
      </c>
      <c r="F194" s="181">
        <f>F195+F196+F197+F198+F199+F200</f>
        <v>0</v>
      </c>
    </row>
    <row r="195" spans="1:6" x14ac:dyDescent="0.25">
      <c r="A195" s="158">
        <v>811</v>
      </c>
      <c r="B195" s="158" t="s">
        <v>33</v>
      </c>
      <c r="C195" s="182"/>
      <c r="D195" s="182"/>
      <c r="E195" s="182"/>
      <c r="F195" s="182"/>
    </row>
    <row r="196" spans="1:6" x14ac:dyDescent="0.25">
      <c r="A196" s="158">
        <v>812</v>
      </c>
      <c r="B196" s="158" t="s">
        <v>34</v>
      </c>
      <c r="C196" s="182"/>
      <c r="D196" s="182"/>
      <c r="E196" s="182"/>
      <c r="F196" s="182"/>
    </row>
    <row r="197" spans="1:6" x14ac:dyDescent="0.25">
      <c r="A197" s="158">
        <v>813</v>
      </c>
      <c r="B197" s="158" t="s">
        <v>35</v>
      </c>
      <c r="C197" s="182"/>
      <c r="D197" s="182"/>
      <c r="E197" s="182"/>
      <c r="F197" s="182"/>
    </row>
    <row r="198" spans="1:6" ht="23.25" x14ac:dyDescent="0.25">
      <c r="A198" s="158">
        <v>814</v>
      </c>
      <c r="B198" s="158" t="s">
        <v>47</v>
      </c>
      <c r="C198" s="182"/>
      <c r="D198" s="182"/>
      <c r="E198" s="182"/>
      <c r="F198" s="182"/>
    </row>
    <row r="199" spans="1:6" x14ac:dyDescent="0.25">
      <c r="A199" s="158">
        <v>815</v>
      </c>
      <c r="B199" s="158" t="s">
        <v>36</v>
      </c>
      <c r="C199" s="182"/>
      <c r="D199" s="182"/>
      <c r="E199" s="182"/>
      <c r="F199" s="182"/>
    </row>
    <row r="200" spans="1:6" ht="23.25" x14ac:dyDescent="0.25">
      <c r="A200" s="158">
        <v>816</v>
      </c>
      <c r="B200" s="158" t="s">
        <v>48</v>
      </c>
      <c r="C200" s="182"/>
      <c r="D200" s="182"/>
      <c r="E200" s="182"/>
      <c r="F200" s="182"/>
    </row>
    <row r="201" spans="1:6" s="8" customFormat="1" ht="23.25" x14ac:dyDescent="0.25">
      <c r="A201" s="156">
        <v>88</v>
      </c>
      <c r="B201" s="156" t="s">
        <v>562</v>
      </c>
      <c r="C201" s="181">
        <f>C202</f>
        <v>0</v>
      </c>
      <c r="D201" s="181">
        <f>D202</f>
        <v>0</v>
      </c>
      <c r="E201" s="181">
        <f>E202</f>
        <v>0</v>
      </c>
      <c r="F201" s="181">
        <f>F202</f>
        <v>0</v>
      </c>
    </row>
    <row r="202" spans="1:6" s="8" customFormat="1" ht="23.25" x14ac:dyDescent="0.25">
      <c r="A202" s="156">
        <v>881</v>
      </c>
      <c r="B202" s="156" t="s">
        <v>563</v>
      </c>
      <c r="C202" s="181">
        <f>C203+C211</f>
        <v>0</v>
      </c>
      <c r="D202" s="181">
        <f>D203+D211</f>
        <v>0</v>
      </c>
      <c r="E202" s="181">
        <f>E203+E211</f>
        <v>0</v>
      </c>
      <c r="F202" s="181">
        <f>F203+F211</f>
        <v>0</v>
      </c>
    </row>
    <row r="203" spans="1:6" ht="24" x14ac:dyDescent="0.25">
      <c r="A203" s="158">
        <v>8811</v>
      </c>
      <c r="B203" s="158" t="s">
        <v>564</v>
      </c>
      <c r="C203" s="183">
        <f>C204+C205+C206+C207+C208+C209+C210</f>
        <v>0</v>
      </c>
      <c r="D203" s="183">
        <f>D204+D205+D206+D207+D208+D209+D210</f>
        <v>0</v>
      </c>
      <c r="E203" s="183">
        <f>E204+E205+E206+E207+E208+E209+E210</f>
        <v>0</v>
      </c>
      <c r="F203" s="183">
        <f>F204+F205+F206+F207+F208+F209+F210</f>
        <v>0</v>
      </c>
    </row>
    <row r="204" spans="1:6" ht="24.75" x14ac:dyDescent="0.25">
      <c r="A204" s="174"/>
      <c r="B204" s="175" t="s">
        <v>565</v>
      </c>
      <c r="C204" s="182"/>
      <c r="D204" s="182"/>
      <c r="E204" s="182"/>
      <c r="F204" s="182"/>
    </row>
    <row r="205" spans="1:6" ht="24.75" x14ac:dyDescent="0.25">
      <c r="A205" s="174"/>
      <c r="B205" s="175" t="s">
        <v>566</v>
      </c>
      <c r="C205" s="182"/>
      <c r="D205" s="182"/>
      <c r="E205" s="182"/>
      <c r="F205" s="182"/>
    </row>
    <row r="206" spans="1:6" ht="24.75" x14ac:dyDescent="0.25">
      <c r="A206" s="174"/>
      <c r="B206" s="175" t="s">
        <v>567</v>
      </c>
      <c r="C206" s="182"/>
      <c r="D206" s="182"/>
      <c r="E206" s="182"/>
      <c r="F206" s="182"/>
    </row>
    <row r="207" spans="1:6" ht="36" x14ac:dyDescent="0.25">
      <c r="A207" s="174"/>
      <c r="B207" s="175" t="s">
        <v>568</v>
      </c>
      <c r="C207" s="182"/>
      <c r="D207" s="182"/>
      <c r="E207" s="182"/>
      <c r="F207" s="182"/>
    </row>
    <row r="208" spans="1:6" ht="24.75" x14ac:dyDescent="0.25">
      <c r="A208" s="174"/>
      <c r="B208" s="175" t="s">
        <v>569</v>
      </c>
      <c r="C208" s="182"/>
      <c r="D208" s="182"/>
      <c r="E208" s="182"/>
      <c r="F208" s="182"/>
    </row>
    <row r="209" spans="1:6" ht="36" x14ac:dyDescent="0.25">
      <c r="A209" s="174"/>
      <c r="B209" s="175" t="s">
        <v>570</v>
      </c>
      <c r="C209" s="182"/>
      <c r="D209" s="182"/>
      <c r="E209" s="182"/>
      <c r="F209" s="182"/>
    </row>
    <row r="210" spans="1:6" ht="24.75" x14ac:dyDescent="0.25">
      <c r="A210" s="174"/>
      <c r="B210" s="175" t="s">
        <v>571</v>
      </c>
      <c r="C210" s="182"/>
      <c r="D210" s="182"/>
      <c r="E210" s="182"/>
      <c r="F210" s="182"/>
    </row>
    <row r="211" spans="1:6" ht="26.25" customHeight="1" x14ac:dyDescent="0.25">
      <c r="A211" s="158">
        <v>8812</v>
      </c>
      <c r="B211" s="158" t="s">
        <v>572</v>
      </c>
      <c r="C211" s="183">
        <f>C212+C213+C214+C215+C216+C217+C218</f>
        <v>0</v>
      </c>
      <c r="D211" s="183">
        <f>D212+D213+D214+D215+D216+D217+D218</f>
        <v>0</v>
      </c>
      <c r="E211" s="183">
        <f>E212+E213+E214+E215+E216+E217+E218</f>
        <v>0</v>
      </c>
      <c r="F211" s="183">
        <f>F212+F213+F214+F215+F216+F217+F218</f>
        <v>0</v>
      </c>
    </row>
    <row r="212" spans="1:6" ht="36" x14ac:dyDescent="0.25">
      <c r="A212" s="166"/>
      <c r="B212" s="175" t="s">
        <v>573</v>
      </c>
      <c r="C212" s="182"/>
      <c r="D212" s="182"/>
      <c r="E212" s="182"/>
      <c r="F212" s="182"/>
    </row>
    <row r="213" spans="1:6" ht="24.75" x14ac:dyDescent="0.25">
      <c r="A213" s="166"/>
      <c r="B213" s="175" t="s">
        <v>574</v>
      </c>
      <c r="C213" s="182"/>
      <c r="D213" s="182"/>
      <c r="E213" s="182"/>
      <c r="F213" s="182"/>
    </row>
    <row r="214" spans="1:6" ht="36" x14ac:dyDescent="0.25">
      <c r="A214" s="166"/>
      <c r="B214" s="175" t="s">
        <v>575</v>
      </c>
      <c r="C214" s="182"/>
      <c r="D214" s="182"/>
      <c r="E214" s="182"/>
      <c r="F214" s="182"/>
    </row>
    <row r="215" spans="1:6" ht="47.25" x14ac:dyDescent="0.25">
      <c r="A215" s="166"/>
      <c r="B215" s="175" t="s">
        <v>576</v>
      </c>
      <c r="C215" s="182"/>
      <c r="D215" s="182"/>
      <c r="E215" s="182"/>
      <c r="F215" s="182"/>
    </row>
    <row r="216" spans="1:6" ht="26.25" customHeight="1" x14ac:dyDescent="0.25">
      <c r="A216" s="166"/>
      <c r="B216" s="175" t="s">
        <v>577</v>
      </c>
      <c r="C216" s="182"/>
      <c r="D216" s="182"/>
      <c r="E216" s="182"/>
      <c r="F216" s="182"/>
    </row>
    <row r="217" spans="1:6" ht="36.75" customHeight="1" x14ac:dyDescent="0.25">
      <c r="A217" s="166"/>
      <c r="B217" s="175" t="s">
        <v>578</v>
      </c>
      <c r="C217" s="182"/>
      <c r="D217" s="182"/>
      <c r="E217" s="182"/>
      <c r="F217" s="182"/>
    </row>
    <row r="218" spans="1:6" ht="36" x14ac:dyDescent="0.25">
      <c r="A218" s="166"/>
      <c r="B218" s="175" t="s">
        <v>579</v>
      </c>
      <c r="C218" s="182"/>
      <c r="D218" s="182"/>
      <c r="E218" s="182"/>
      <c r="F218" s="182"/>
    </row>
    <row r="219" spans="1:6" s="8" customFormat="1" ht="23.25" x14ac:dyDescent="0.25">
      <c r="A219" s="156">
        <v>51</v>
      </c>
      <c r="B219" s="156" t="s">
        <v>580</v>
      </c>
      <c r="C219" s="181">
        <f>C220+C221+C222+C223+C224+C225+C226</f>
        <v>0</v>
      </c>
      <c r="D219" s="181">
        <f>D220+D221+D222+D223+D224+D225+D226</f>
        <v>0</v>
      </c>
      <c r="E219" s="181">
        <f>E220+E221+E222+E223+E224+E225+E226</f>
        <v>0</v>
      </c>
      <c r="F219" s="181">
        <f>F220+F221+F222+F223+F224+F225+F226</f>
        <v>0</v>
      </c>
    </row>
    <row r="220" spans="1:6" x14ac:dyDescent="0.25">
      <c r="A220" s="158">
        <v>511</v>
      </c>
      <c r="B220" s="158" t="s">
        <v>37</v>
      </c>
      <c r="C220" s="182"/>
      <c r="D220" s="182"/>
      <c r="E220" s="182"/>
      <c r="F220" s="182"/>
    </row>
    <row r="221" spans="1:6" x14ac:dyDescent="0.25">
      <c r="A221" s="158">
        <v>512</v>
      </c>
      <c r="B221" s="158" t="s">
        <v>244</v>
      </c>
      <c r="C221" s="182"/>
      <c r="D221" s="182"/>
      <c r="E221" s="182"/>
      <c r="F221" s="182"/>
    </row>
    <row r="222" spans="1:6" x14ac:dyDescent="0.25">
      <c r="A222" s="158">
        <v>513</v>
      </c>
      <c r="B222" s="158" t="s">
        <v>38</v>
      </c>
      <c r="C222" s="182"/>
      <c r="D222" s="182"/>
      <c r="E222" s="182"/>
      <c r="F222" s="182"/>
    </row>
    <row r="223" spans="1:6" x14ac:dyDescent="0.25">
      <c r="A223" s="158">
        <v>514</v>
      </c>
      <c r="B223" s="158" t="s">
        <v>39</v>
      </c>
      <c r="C223" s="182"/>
      <c r="D223" s="182"/>
      <c r="E223" s="182"/>
      <c r="F223" s="182"/>
    </row>
    <row r="224" spans="1:6" x14ac:dyDescent="0.25">
      <c r="A224" s="158">
        <v>515</v>
      </c>
      <c r="B224" s="158" t="s">
        <v>40</v>
      </c>
      <c r="C224" s="182"/>
      <c r="D224" s="182"/>
      <c r="E224" s="182"/>
      <c r="F224" s="182"/>
    </row>
    <row r="225" spans="1:6" ht="23.25" x14ac:dyDescent="0.25">
      <c r="A225" s="158">
        <v>516</v>
      </c>
      <c r="B225" s="158" t="s">
        <v>245</v>
      </c>
      <c r="C225" s="182"/>
      <c r="D225" s="182"/>
      <c r="E225" s="182"/>
      <c r="F225" s="182"/>
    </row>
    <row r="226" spans="1:6" ht="23.25" x14ac:dyDescent="0.25">
      <c r="A226" s="158">
        <v>518</v>
      </c>
      <c r="B226" s="158" t="s">
        <v>246</v>
      </c>
      <c r="C226" s="182"/>
      <c r="D226" s="182"/>
      <c r="E226" s="182"/>
      <c r="F226" s="182"/>
    </row>
    <row r="227" spans="1:6" s="8" customFormat="1" ht="23.25" x14ac:dyDescent="0.25">
      <c r="A227" s="156">
        <v>58</v>
      </c>
      <c r="B227" s="156" t="s">
        <v>687</v>
      </c>
      <c r="C227" s="181">
        <f>C228</f>
        <v>0</v>
      </c>
      <c r="D227" s="181">
        <f>D228</f>
        <v>0</v>
      </c>
      <c r="E227" s="181">
        <f>E228</f>
        <v>0</v>
      </c>
      <c r="F227" s="181">
        <f>F228</f>
        <v>0</v>
      </c>
    </row>
    <row r="228" spans="1:6" s="8" customFormat="1" ht="23.25" x14ac:dyDescent="0.25">
      <c r="A228" s="156">
        <v>581</v>
      </c>
      <c r="B228" s="156" t="s">
        <v>688</v>
      </c>
      <c r="C228" s="181">
        <f>C229+C236</f>
        <v>0</v>
      </c>
      <c r="D228" s="181">
        <f>D229+D236</f>
        <v>0</v>
      </c>
      <c r="E228" s="181">
        <f>E229+E236</f>
        <v>0</v>
      </c>
      <c r="F228" s="181">
        <f>F229+F236</f>
        <v>0</v>
      </c>
    </row>
    <row r="229" spans="1:6" ht="24" x14ac:dyDescent="0.25">
      <c r="A229" s="158">
        <v>5811</v>
      </c>
      <c r="B229" s="158" t="s">
        <v>581</v>
      </c>
      <c r="C229" s="183">
        <f>C230+C231+C232+C233+C234+C235</f>
        <v>0</v>
      </c>
      <c r="D229" s="183">
        <f>D230+D231+D232+D233+D234+D235</f>
        <v>0</v>
      </c>
      <c r="E229" s="183">
        <f>E230+E231+E232+E233+E234+E235</f>
        <v>0</v>
      </c>
      <c r="F229" s="183">
        <f>F230+F231+F232+F233+F234+F235</f>
        <v>0</v>
      </c>
    </row>
    <row r="230" spans="1:6" ht="24.75" x14ac:dyDescent="0.25">
      <c r="A230" s="174"/>
      <c r="B230" s="175" t="s">
        <v>582</v>
      </c>
      <c r="C230" s="182"/>
      <c r="D230" s="182"/>
      <c r="E230" s="182"/>
      <c r="F230" s="182"/>
    </row>
    <row r="231" spans="1:6" ht="24.75" x14ac:dyDescent="0.25">
      <c r="A231" s="174"/>
      <c r="B231" s="175" t="s">
        <v>583</v>
      </c>
      <c r="C231" s="182"/>
      <c r="D231" s="182"/>
      <c r="E231" s="182"/>
      <c r="F231" s="182"/>
    </row>
    <row r="232" spans="1:6" ht="24.75" x14ac:dyDescent="0.25">
      <c r="A232" s="174"/>
      <c r="B232" s="175" t="s">
        <v>584</v>
      </c>
      <c r="C232" s="182"/>
      <c r="D232" s="182"/>
      <c r="E232" s="182"/>
      <c r="F232" s="182"/>
    </row>
    <row r="233" spans="1:6" ht="24.75" x14ac:dyDescent="0.25">
      <c r="A233" s="174"/>
      <c r="B233" s="175" t="s">
        <v>585</v>
      </c>
      <c r="C233" s="182"/>
      <c r="D233" s="182"/>
      <c r="E233" s="182"/>
      <c r="F233" s="182"/>
    </row>
    <row r="234" spans="1:6" ht="36" x14ac:dyDescent="0.25">
      <c r="A234" s="174"/>
      <c r="B234" s="175" t="s">
        <v>586</v>
      </c>
      <c r="C234" s="182"/>
      <c r="D234" s="182"/>
      <c r="E234" s="182"/>
      <c r="F234" s="182"/>
    </row>
    <row r="235" spans="1:6" ht="24.75" x14ac:dyDescent="0.25">
      <c r="A235" s="174"/>
      <c r="B235" s="175" t="s">
        <v>587</v>
      </c>
      <c r="C235" s="182"/>
      <c r="D235" s="182"/>
      <c r="E235" s="182"/>
      <c r="F235" s="182"/>
    </row>
    <row r="236" spans="1:6" ht="27" customHeight="1" x14ac:dyDescent="0.25">
      <c r="A236" s="158">
        <v>5812</v>
      </c>
      <c r="B236" s="158" t="s">
        <v>588</v>
      </c>
      <c r="C236" s="183">
        <f>C237+C238+C239+C240+C241+C242</f>
        <v>0</v>
      </c>
      <c r="D236" s="183">
        <f>D237+D238+D239+D240+D241+D242</f>
        <v>0</v>
      </c>
      <c r="E236" s="183">
        <f>E237+E238+E239+E240+E241+E242</f>
        <v>0</v>
      </c>
      <c r="F236" s="183">
        <f>F237+F238+F239+F240+F241+F242</f>
        <v>0</v>
      </c>
    </row>
    <row r="237" spans="1:6" ht="36" x14ac:dyDescent="0.25">
      <c r="A237" s="174"/>
      <c r="B237" s="175" t="s">
        <v>589</v>
      </c>
      <c r="C237" s="182"/>
      <c r="D237" s="182"/>
      <c r="E237" s="182"/>
      <c r="F237" s="182"/>
    </row>
    <row r="238" spans="1:6" ht="24.75" x14ac:dyDescent="0.25">
      <c r="A238" s="174"/>
      <c r="B238" s="175" t="s">
        <v>590</v>
      </c>
      <c r="C238" s="182"/>
      <c r="D238" s="182"/>
      <c r="E238" s="182"/>
      <c r="F238" s="182"/>
    </row>
    <row r="239" spans="1:6" ht="36" x14ac:dyDescent="0.25">
      <c r="A239" s="174"/>
      <c r="B239" s="175" t="s">
        <v>591</v>
      </c>
      <c r="C239" s="182"/>
      <c r="D239" s="182"/>
      <c r="E239" s="182"/>
      <c r="F239" s="182"/>
    </row>
    <row r="240" spans="1:6" ht="24.75" x14ac:dyDescent="0.25">
      <c r="A240" s="174"/>
      <c r="B240" s="175" t="s">
        <v>592</v>
      </c>
      <c r="C240" s="182"/>
      <c r="D240" s="182"/>
      <c r="E240" s="182"/>
      <c r="F240" s="182"/>
    </row>
    <row r="241" spans="1:6" ht="36" x14ac:dyDescent="0.25">
      <c r="A241" s="174"/>
      <c r="B241" s="175" t="s">
        <v>593</v>
      </c>
      <c r="C241" s="182"/>
      <c r="D241" s="182"/>
      <c r="E241" s="182"/>
      <c r="F241" s="182"/>
    </row>
    <row r="242" spans="1:6" ht="36" x14ac:dyDescent="0.25">
      <c r="A242" s="174"/>
      <c r="B242" s="175" t="s">
        <v>594</v>
      </c>
      <c r="C242" s="182"/>
      <c r="D242" s="182"/>
      <c r="E242" s="182"/>
      <c r="F242" s="182"/>
    </row>
    <row r="243" spans="1:6" s="8" customFormat="1" ht="15.75" thickBot="1" x14ac:dyDescent="0.3">
      <c r="A243" s="184"/>
      <c r="B243" s="185" t="s">
        <v>41</v>
      </c>
      <c r="C243" s="186">
        <f>C192+C193</f>
        <v>0</v>
      </c>
      <c r="D243" s="186">
        <f>D192+D193</f>
        <v>0</v>
      </c>
      <c r="E243" s="186">
        <f>E192+E193</f>
        <v>0</v>
      </c>
      <c r="F243" s="186">
        <f>F192+F193</f>
        <v>0</v>
      </c>
    </row>
    <row r="244" spans="1:6" s="8" customFormat="1" ht="15.75" thickTop="1" x14ac:dyDescent="0.25">
      <c r="A244" s="187"/>
      <c r="B244" s="188" t="s">
        <v>263</v>
      </c>
      <c r="C244" s="189">
        <f>C245+C310+C351+C370</f>
        <v>0</v>
      </c>
      <c r="D244" s="189">
        <f>D245+D310+D351+D370</f>
        <v>0</v>
      </c>
      <c r="E244" s="189">
        <f>E245+E310+E351+E370</f>
        <v>0</v>
      </c>
      <c r="F244" s="189">
        <f>F245+F310+F351+F370</f>
        <v>0</v>
      </c>
    </row>
    <row r="245" spans="1:6" s="8" customFormat="1" ht="23.25" x14ac:dyDescent="0.25">
      <c r="A245" s="179"/>
      <c r="B245" s="154" t="s">
        <v>595</v>
      </c>
      <c r="C245" s="180">
        <f>C246-C278</f>
        <v>0</v>
      </c>
      <c r="D245" s="180">
        <f>D246-D278</f>
        <v>0</v>
      </c>
      <c r="E245" s="180">
        <f>E246-E278</f>
        <v>0</v>
      </c>
      <c r="F245" s="180">
        <f>F246-F278</f>
        <v>0</v>
      </c>
    </row>
    <row r="246" spans="1:6" s="8" customFormat="1" x14ac:dyDescent="0.25">
      <c r="A246" s="156">
        <v>91</v>
      </c>
      <c r="B246" s="156" t="s">
        <v>266</v>
      </c>
      <c r="C246" s="181">
        <f>C247+C268</f>
        <v>0</v>
      </c>
      <c r="D246" s="181">
        <f>D247+D268</f>
        <v>0</v>
      </c>
      <c r="E246" s="181">
        <f>E247+E268</f>
        <v>0</v>
      </c>
      <c r="F246" s="181">
        <f>F247+F268</f>
        <v>0</v>
      </c>
    </row>
    <row r="247" spans="1:6" s="8" customFormat="1" x14ac:dyDescent="0.25">
      <c r="A247" s="156">
        <v>911</v>
      </c>
      <c r="B247" s="156" t="s">
        <v>267</v>
      </c>
      <c r="C247" s="181">
        <f>C248+C251+C254+C257+C265</f>
        <v>0</v>
      </c>
      <c r="D247" s="181">
        <f>D248+D251+D254+D257+D265</f>
        <v>0</v>
      </c>
      <c r="E247" s="181">
        <f>E248+E251+E254+E257+E265</f>
        <v>0</v>
      </c>
      <c r="F247" s="181">
        <f>F248+F251+F254+F257+F265</f>
        <v>0</v>
      </c>
    </row>
    <row r="248" spans="1:6" x14ac:dyDescent="0.25">
      <c r="A248" s="158">
        <v>9111</v>
      </c>
      <c r="B248" s="158" t="s">
        <v>596</v>
      </c>
      <c r="C248" s="183">
        <f>C249+C250</f>
        <v>0</v>
      </c>
      <c r="D248" s="183">
        <f>D249+D250</f>
        <v>0</v>
      </c>
      <c r="E248" s="183">
        <f>E249+E250</f>
        <v>0</v>
      </c>
      <c r="F248" s="183">
        <f>F249+F250</f>
        <v>0</v>
      </c>
    </row>
    <row r="249" spans="1:6" ht="24.75" x14ac:dyDescent="0.25">
      <c r="A249" s="174"/>
      <c r="B249" s="175" t="s">
        <v>597</v>
      </c>
      <c r="C249" s="182"/>
      <c r="D249" s="182"/>
      <c r="E249" s="182"/>
      <c r="F249" s="182"/>
    </row>
    <row r="250" spans="1:6" ht="24.75" x14ac:dyDescent="0.25">
      <c r="A250" s="174"/>
      <c r="B250" s="175" t="s">
        <v>598</v>
      </c>
      <c r="C250" s="182"/>
      <c r="D250" s="182"/>
      <c r="E250" s="182"/>
      <c r="F250" s="182"/>
    </row>
    <row r="251" spans="1:6" x14ac:dyDescent="0.25">
      <c r="A251" s="158">
        <v>9112</v>
      </c>
      <c r="B251" s="158" t="s">
        <v>599</v>
      </c>
      <c r="C251" s="183">
        <f>C252+C253</f>
        <v>0</v>
      </c>
      <c r="D251" s="183">
        <f>D252+D253</f>
        <v>0</v>
      </c>
      <c r="E251" s="183">
        <f>E252+E253</f>
        <v>0</v>
      </c>
      <c r="F251" s="183">
        <f>F252+F253</f>
        <v>0</v>
      </c>
    </row>
    <row r="252" spans="1:6" ht="24.75" x14ac:dyDescent="0.25">
      <c r="A252" s="174"/>
      <c r="B252" s="175" t="s">
        <v>600</v>
      </c>
      <c r="C252" s="182"/>
      <c r="D252" s="182"/>
      <c r="E252" s="182"/>
      <c r="F252" s="182"/>
    </row>
    <row r="253" spans="1:6" ht="24.75" x14ac:dyDescent="0.25">
      <c r="A253" s="174"/>
      <c r="B253" s="175" t="s">
        <v>601</v>
      </c>
      <c r="C253" s="182"/>
      <c r="D253" s="182"/>
      <c r="E253" s="182"/>
      <c r="F253" s="182"/>
    </row>
    <row r="254" spans="1:6" x14ac:dyDescent="0.25">
      <c r="A254" s="158">
        <v>9113</v>
      </c>
      <c r="B254" s="158" t="s">
        <v>602</v>
      </c>
      <c r="C254" s="183">
        <f>C255+C256</f>
        <v>0</v>
      </c>
      <c r="D254" s="183">
        <f>D255+D256</f>
        <v>0</v>
      </c>
      <c r="E254" s="183">
        <f>E255+E256</f>
        <v>0</v>
      </c>
      <c r="F254" s="183">
        <f>F255+F256</f>
        <v>0</v>
      </c>
    </row>
    <row r="255" spans="1:6" x14ac:dyDescent="0.25">
      <c r="A255" s="174"/>
      <c r="B255" s="175" t="s">
        <v>603</v>
      </c>
      <c r="C255" s="182"/>
      <c r="D255" s="182"/>
      <c r="E255" s="182"/>
      <c r="F255" s="182"/>
    </row>
    <row r="256" spans="1:6" ht="24.75" x14ac:dyDescent="0.25">
      <c r="A256" s="174"/>
      <c r="B256" s="175" t="s">
        <v>604</v>
      </c>
      <c r="C256" s="182"/>
      <c r="D256" s="182"/>
      <c r="E256" s="182"/>
      <c r="F256" s="182"/>
    </row>
    <row r="257" spans="1:6" x14ac:dyDescent="0.25">
      <c r="A257" s="158">
        <v>9114</v>
      </c>
      <c r="B257" s="158" t="s">
        <v>605</v>
      </c>
      <c r="C257" s="183">
        <f>C258+C259+C260+C261+C262+C263+C264</f>
        <v>0</v>
      </c>
      <c r="D257" s="183">
        <f>D258+D259+D260+D261+D262+D263+D264</f>
        <v>0</v>
      </c>
      <c r="E257" s="183">
        <f>E258+E259+E260+E261+E262+E263+E264</f>
        <v>0</v>
      </c>
      <c r="F257" s="183">
        <f>F258+F259+F260+F261+F262+F263+F264</f>
        <v>0</v>
      </c>
    </row>
    <row r="258" spans="1:6" ht="24.75" x14ac:dyDescent="0.25">
      <c r="A258" s="174"/>
      <c r="B258" s="175" t="s">
        <v>606</v>
      </c>
      <c r="C258" s="182"/>
      <c r="D258" s="182"/>
      <c r="E258" s="182"/>
      <c r="F258" s="182"/>
    </row>
    <row r="259" spans="1:6" ht="25.5" customHeight="1" x14ac:dyDescent="0.25">
      <c r="A259" s="174"/>
      <c r="B259" s="175" t="s">
        <v>607</v>
      </c>
      <c r="C259" s="182"/>
      <c r="D259" s="182"/>
      <c r="E259" s="182"/>
      <c r="F259" s="182"/>
    </row>
    <row r="260" spans="1:6" ht="24.75" x14ac:dyDescent="0.25">
      <c r="A260" s="166"/>
      <c r="B260" s="175" t="s">
        <v>608</v>
      </c>
      <c r="C260" s="182"/>
      <c r="D260" s="182"/>
      <c r="E260" s="182"/>
      <c r="F260" s="182"/>
    </row>
    <row r="261" spans="1:6" ht="24.75" x14ac:dyDescent="0.25">
      <c r="A261" s="166"/>
      <c r="B261" s="175" t="s">
        <v>609</v>
      </c>
      <c r="C261" s="182"/>
      <c r="D261" s="182"/>
      <c r="E261" s="182"/>
      <c r="F261" s="182"/>
    </row>
    <row r="262" spans="1:6" ht="24.75" x14ac:dyDescent="0.25">
      <c r="A262" s="166"/>
      <c r="B262" s="175" t="s">
        <v>610</v>
      </c>
      <c r="C262" s="182"/>
      <c r="D262" s="182"/>
      <c r="E262" s="182"/>
      <c r="F262" s="182"/>
    </row>
    <row r="263" spans="1:6" ht="24.75" x14ac:dyDescent="0.25">
      <c r="A263" s="166"/>
      <c r="B263" s="175" t="s">
        <v>611</v>
      </c>
      <c r="C263" s="182"/>
      <c r="D263" s="182"/>
      <c r="E263" s="182"/>
      <c r="F263" s="182"/>
    </row>
    <row r="264" spans="1:6" x14ac:dyDescent="0.25">
      <c r="A264" s="174"/>
      <c r="B264" s="175" t="s">
        <v>612</v>
      </c>
      <c r="C264" s="182"/>
      <c r="D264" s="182"/>
      <c r="E264" s="182"/>
      <c r="F264" s="182"/>
    </row>
    <row r="265" spans="1:6" x14ac:dyDescent="0.25">
      <c r="A265" s="158">
        <v>9115</v>
      </c>
      <c r="B265" s="158" t="s">
        <v>613</v>
      </c>
      <c r="C265" s="183">
        <f>C266+C267</f>
        <v>0</v>
      </c>
      <c r="D265" s="183">
        <f>D266+D267</f>
        <v>0</v>
      </c>
      <c r="E265" s="183">
        <f>E266+E267</f>
        <v>0</v>
      </c>
      <c r="F265" s="183">
        <f>F266+F267</f>
        <v>0</v>
      </c>
    </row>
    <row r="266" spans="1:6" ht="36" x14ac:dyDescent="0.25">
      <c r="A266" s="166"/>
      <c r="B266" s="175" t="s">
        <v>614</v>
      </c>
      <c r="C266" s="182"/>
      <c r="D266" s="182"/>
      <c r="E266" s="182"/>
      <c r="F266" s="182"/>
    </row>
    <row r="267" spans="1:6" ht="25.5" x14ac:dyDescent="0.25">
      <c r="A267" s="166"/>
      <c r="B267" s="175" t="s">
        <v>615</v>
      </c>
      <c r="C267" s="182"/>
      <c r="D267" s="182"/>
      <c r="E267" s="182"/>
      <c r="F267" s="182"/>
    </row>
    <row r="268" spans="1:6" s="8" customFormat="1" ht="23.25" x14ac:dyDescent="0.25">
      <c r="A268" s="156">
        <v>918</v>
      </c>
      <c r="B268" s="156" t="s">
        <v>287</v>
      </c>
      <c r="C268" s="181">
        <f>C269+C275</f>
        <v>0</v>
      </c>
      <c r="D268" s="181">
        <f>D269+D275</f>
        <v>0</v>
      </c>
      <c r="E268" s="181">
        <f>E269+E275</f>
        <v>0</v>
      </c>
      <c r="F268" s="181">
        <f>F269+F275</f>
        <v>0</v>
      </c>
    </row>
    <row r="269" spans="1:6" ht="24" x14ac:dyDescent="0.25">
      <c r="A269" s="158">
        <v>9181</v>
      </c>
      <c r="B269" s="158" t="s">
        <v>616</v>
      </c>
      <c r="C269" s="183">
        <f>C270+C271+C272+C273+C274</f>
        <v>0</v>
      </c>
      <c r="D269" s="183">
        <f>D270+D271+D272+D273+D274</f>
        <v>0</v>
      </c>
      <c r="E269" s="183">
        <f>E270+E271+E272+E273+E274</f>
        <v>0</v>
      </c>
      <c r="F269" s="183">
        <f>F270+F271+F272+F273+F274</f>
        <v>0</v>
      </c>
    </row>
    <row r="270" spans="1:6" ht="16.5" customHeight="1" x14ac:dyDescent="0.25">
      <c r="A270" s="174"/>
      <c r="B270" s="175" t="s">
        <v>617</v>
      </c>
      <c r="C270" s="182"/>
      <c r="D270" s="182"/>
      <c r="E270" s="182"/>
      <c r="F270" s="182"/>
    </row>
    <row r="271" spans="1:6" ht="24.75" x14ac:dyDescent="0.25">
      <c r="A271" s="174"/>
      <c r="B271" s="175" t="s">
        <v>618</v>
      </c>
      <c r="C271" s="182"/>
      <c r="D271" s="182"/>
      <c r="E271" s="182"/>
      <c r="F271" s="182"/>
    </row>
    <row r="272" spans="1:6" ht="24.75" x14ac:dyDescent="0.25">
      <c r="A272" s="174"/>
      <c r="B272" s="175" t="s">
        <v>619</v>
      </c>
      <c r="C272" s="182"/>
      <c r="D272" s="182"/>
      <c r="E272" s="182"/>
      <c r="F272" s="182"/>
    </row>
    <row r="273" spans="1:6" ht="24.75" x14ac:dyDescent="0.25">
      <c r="A273" s="174"/>
      <c r="B273" s="175" t="s">
        <v>620</v>
      </c>
      <c r="C273" s="182"/>
      <c r="D273" s="182"/>
      <c r="E273" s="182"/>
      <c r="F273" s="182"/>
    </row>
    <row r="274" spans="1:6" ht="24.75" x14ac:dyDescent="0.25">
      <c r="A274" s="174"/>
      <c r="B274" s="175" t="s">
        <v>621</v>
      </c>
      <c r="C274" s="182"/>
      <c r="D274" s="182"/>
      <c r="E274" s="182"/>
      <c r="F274" s="182"/>
    </row>
    <row r="275" spans="1:6" ht="24" x14ac:dyDescent="0.25">
      <c r="A275" s="158">
        <v>9182</v>
      </c>
      <c r="B275" s="174" t="s">
        <v>622</v>
      </c>
      <c r="C275" s="183">
        <f>C276+C277</f>
        <v>0</v>
      </c>
      <c r="D275" s="183">
        <f>D276+D277</f>
        <v>0</v>
      </c>
      <c r="E275" s="183">
        <f>E276+E277</f>
        <v>0</v>
      </c>
      <c r="F275" s="183">
        <f>F276+F277</f>
        <v>0</v>
      </c>
    </row>
    <row r="276" spans="1:6" ht="24" x14ac:dyDescent="0.25">
      <c r="A276" s="174"/>
      <c r="B276" s="163" t="s">
        <v>623</v>
      </c>
      <c r="C276" s="182"/>
      <c r="D276" s="182"/>
      <c r="E276" s="182"/>
      <c r="F276" s="182"/>
    </row>
    <row r="277" spans="1:6" ht="35.25" x14ac:dyDescent="0.25">
      <c r="A277" s="190"/>
      <c r="B277" s="171" t="s">
        <v>624</v>
      </c>
      <c r="C277" s="182"/>
      <c r="D277" s="182"/>
      <c r="E277" s="182"/>
      <c r="F277" s="182"/>
    </row>
    <row r="278" spans="1:6" s="8" customFormat="1" x14ac:dyDescent="0.25">
      <c r="A278" s="156">
        <v>61</v>
      </c>
      <c r="B278" s="156" t="s">
        <v>298</v>
      </c>
      <c r="C278" s="181">
        <f>C279+C300</f>
        <v>0</v>
      </c>
      <c r="D278" s="181">
        <f>D279+D300</f>
        <v>0</v>
      </c>
      <c r="E278" s="181">
        <f>E279+E300</f>
        <v>0</v>
      </c>
      <c r="F278" s="181">
        <f>F279+F300</f>
        <v>0</v>
      </c>
    </row>
    <row r="279" spans="1:6" s="8" customFormat="1" x14ac:dyDescent="0.25">
      <c r="A279" s="156">
        <v>611</v>
      </c>
      <c r="B279" s="156" t="s">
        <v>299</v>
      </c>
      <c r="C279" s="181">
        <f>C280+C283+C286+C289+C297</f>
        <v>0</v>
      </c>
      <c r="D279" s="181">
        <f>D280+D283+D286+D289+D297</f>
        <v>0</v>
      </c>
      <c r="E279" s="181">
        <f>E280+E283+E286+E289+E297</f>
        <v>0</v>
      </c>
      <c r="F279" s="181">
        <f>F280+F283+F286+F289+F297</f>
        <v>0</v>
      </c>
    </row>
    <row r="280" spans="1:6" x14ac:dyDescent="0.25">
      <c r="A280" s="158">
        <v>6111</v>
      </c>
      <c r="B280" s="158" t="s">
        <v>625</v>
      </c>
      <c r="C280" s="183">
        <f>C281+C282</f>
        <v>0</v>
      </c>
      <c r="D280" s="183">
        <f>D281+D282</f>
        <v>0</v>
      </c>
      <c r="E280" s="183">
        <f>E281+E282</f>
        <v>0</v>
      </c>
      <c r="F280" s="183">
        <f>F281+F282</f>
        <v>0</v>
      </c>
    </row>
    <row r="281" spans="1:6" ht="24.75" x14ac:dyDescent="0.25">
      <c r="A281" s="174"/>
      <c r="B281" s="175" t="s">
        <v>626</v>
      </c>
      <c r="C281" s="182"/>
      <c r="D281" s="182"/>
      <c r="E281" s="182"/>
      <c r="F281" s="182"/>
    </row>
    <row r="282" spans="1:6" ht="24.75" x14ac:dyDescent="0.25">
      <c r="A282" s="174"/>
      <c r="B282" s="175" t="s">
        <v>627</v>
      </c>
      <c r="C282" s="182"/>
      <c r="D282" s="182"/>
      <c r="E282" s="182"/>
      <c r="F282" s="182"/>
    </row>
    <row r="283" spans="1:6" x14ac:dyDescent="0.25">
      <c r="A283" s="158">
        <v>6112</v>
      </c>
      <c r="B283" s="158" t="s">
        <v>628</v>
      </c>
      <c r="C283" s="183">
        <f>C284+C285</f>
        <v>0</v>
      </c>
      <c r="D283" s="183">
        <f>D284+D285</f>
        <v>0</v>
      </c>
      <c r="E283" s="183">
        <f>E284+E285</f>
        <v>0</v>
      </c>
      <c r="F283" s="183">
        <f>F284+F285</f>
        <v>0</v>
      </c>
    </row>
    <row r="284" spans="1:6" ht="24.75" x14ac:dyDescent="0.25">
      <c r="A284" s="174"/>
      <c r="B284" s="175" t="s">
        <v>629</v>
      </c>
      <c r="C284" s="182"/>
      <c r="D284" s="182"/>
      <c r="E284" s="182"/>
      <c r="F284" s="182"/>
    </row>
    <row r="285" spans="1:6" ht="24.75" x14ac:dyDescent="0.25">
      <c r="A285" s="174"/>
      <c r="B285" s="175" t="s">
        <v>630</v>
      </c>
      <c r="C285" s="182"/>
      <c r="D285" s="182"/>
      <c r="E285" s="182"/>
      <c r="F285" s="182"/>
    </row>
    <row r="286" spans="1:6" x14ac:dyDescent="0.25">
      <c r="A286" s="158">
        <v>6113</v>
      </c>
      <c r="B286" s="158" t="s">
        <v>631</v>
      </c>
      <c r="C286" s="183">
        <f>C287+C288</f>
        <v>0</v>
      </c>
      <c r="D286" s="183">
        <f>D287+D288</f>
        <v>0</v>
      </c>
      <c r="E286" s="183">
        <f>E287+E288</f>
        <v>0</v>
      </c>
      <c r="F286" s="183">
        <f>F287+F288</f>
        <v>0</v>
      </c>
    </row>
    <row r="287" spans="1:6" x14ac:dyDescent="0.25">
      <c r="A287" s="174"/>
      <c r="B287" s="175" t="s">
        <v>632</v>
      </c>
      <c r="C287" s="182"/>
      <c r="D287" s="182"/>
      <c r="E287" s="182"/>
      <c r="F287" s="182"/>
    </row>
    <row r="288" spans="1:6" ht="15" customHeight="1" x14ac:dyDescent="0.25">
      <c r="A288" s="174"/>
      <c r="B288" s="175" t="s">
        <v>633</v>
      </c>
      <c r="C288" s="182"/>
      <c r="D288" s="182"/>
      <c r="E288" s="182"/>
      <c r="F288" s="182"/>
    </row>
    <row r="289" spans="1:6" x14ac:dyDescent="0.25">
      <c r="A289" s="158">
        <v>6114</v>
      </c>
      <c r="B289" s="158" t="s">
        <v>634</v>
      </c>
      <c r="C289" s="183">
        <f>C290+C291+C292+C293+C294+C295+C296</f>
        <v>0</v>
      </c>
      <c r="D289" s="183">
        <f>D290+D291+D292+D293+D294+D295+D296</f>
        <v>0</v>
      </c>
      <c r="E289" s="183">
        <f>E290+E291+E292+E293+E294+E295+E296</f>
        <v>0</v>
      </c>
      <c r="F289" s="183">
        <f>F290+F291+F292+F293+F294+F295+F296</f>
        <v>0</v>
      </c>
    </row>
    <row r="290" spans="1:6" x14ac:dyDescent="0.25">
      <c r="A290" s="174"/>
      <c r="B290" s="175" t="s">
        <v>635</v>
      </c>
      <c r="C290" s="182"/>
      <c r="D290" s="182"/>
      <c r="E290" s="182"/>
      <c r="F290" s="182"/>
    </row>
    <row r="291" spans="1:6" ht="24.75" x14ac:dyDescent="0.25">
      <c r="A291" s="174"/>
      <c r="B291" s="175" t="s">
        <v>636</v>
      </c>
      <c r="C291" s="182"/>
      <c r="D291" s="182"/>
      <c r="E291" s="182"/>
      <c r="F291" s="182"/>
    </row>
    <row r="292" spans="1:6" ht="24.75" x14ac:dyDescent="0.25">
      <c r="A292" s="174"/>
      <c r="B292" s="175" t="s">
        <v>637</v>
      </c>
      <c r="C292" s="182"/>
      <c r="D292" s="182"/>
      <c r="E292" s="182"/>
      <c r="F292" s="182"/>
    </row>
    <row r="293" spans="1:6" ht="24.75" x14ac:dyDescent="0.25">
      <c r="A293" s="174"/>
      <c r="B293" s="175" t="s">
        <v>638</v>
      </c>
      <c r="C293" s="182"/>
      <c r="D293" s="182"/>
      <c r="E293" s="182"/>
      <c r="F293" s="182"/>
    </row>
    <row r="294" spans="1:6" ht="24.75" x14ac:dyDescent="0.25">
      <c r="A294" s="174"/>
      <c r="B294" s="175" t="s">
        <v>639</v>
      </c>
      <c r="C294" s="182"/>
      <c r="D294" s="182"/>
      <c r="E294" s="182"/>
      <c r="F294" s="182"/>
    </row>
    <row r="295" spans="1:6" ht="24.75" x14ac:dyDescent="0.25">
      <c r="A295" s="174"/>
      <c r="B295" s="175" t="s">
        <v>640</v>
      </c>
      <c r="C295" s="182"/>
      <c r="D295" s="182"/>
      <c r="E295" s="182"/>
      <c r="F295" s="182"/>
    </row>
    <row r="296" spans="1:6" x14ac:dyDescent="0.25">
      <c r="A296" s="174"/>
      <c r="B296" s="175" t="s">
        <v>641</v>
      </c>
      <c r="C296" s="182"/>
      <c r="D296" s="182"/>
      <c r="E296" s="182"/>
      <c r="F296" s="182"/>
    </row>
    <row r="297" spans="1:6" x14ac:dyDescent="0.25">
      <c r="A297" s="158">
        <v>6115</v>
      </c>
      <c r="B297" s="158" t="s">
        <v>642</v>
      </c>
      <c r="C297" s="183">
        <f>C298+C299</f>
        <v>0</v>
      </c>
      <c r="D297" s="183">
        <f>D298+D299</f>
        <v>0</v>
      </c>
      <c r="E297" s="183">
        <f>E298+E299</f>
        <v>0</v>
      </c>
      <c r="F297" s="183">
        <f>F298+F299</f>
        <v>0</v>
      </c>
    </row>
    <row r="298" spans="1:6" ht="36" x14ac:dyDescent="0.25">
      <c r="A298" s="174"/>
      <c r="B298" s="175" t="s">
        <v>643</v>
      </c>
      <c r="C298" s="182"/>
      <c r="D298" s="182"/>
      <c r="E298" s="182"/>
      <c r="F298" s="182"/>
    </row>
    <row r="299" spans="1:6" ht="25.5" x14ac:dyDescent="0.25">
      <c r="A299" s="174"/>
      <c r="B299" s="175" t="s">
        <v>644</v>
      </c>
      <c r="C299" s="182"/>
      <c r="D299" s="182"/>
      <c r="E299" s="182"/>
      <c r="F299" s="182"/>
    </row>
    <row r="300" spans="1:6" s="8" customFormat="1" ht="23.25" x14ac:dyDescent="0.25">
      <c r="A300" s="156">
        <v>618</v>
      </c>
      <c r="B300" s="156" t="s">
        <v>319</v>
      </c>
      <c r="C300" s="181">
        <f>C301+C307</f>
        <v>0</v>
      </c>
      <c r="D300" s="181">
        <f>D301+D307</f>
        <v>0</v>
      </c>
      <c r="E300" s="181">
        <f>E301+E307</f>
        <v>0</v>
      </c>
      <c r="F300" s="181">
        <f>F301+F307</f>
        <v>0</v>
      </c>
    </row>
    <row r="301" spans="1:6" ht="24" x14ac:dyDescent="0.25">
      <c r="A301" s="158">
        <v>6181</v>
      </c>
      <c r="B301" s="158" t="s">
        <v>645</v>
      </c>
      <c r="C301" s="183">
        <f>C302+C303+C304+C305+C306</f>
        <v>0</v>
      </c>
      <c r="D301" s="183">
        <f>D302+D303+D304+D305+D306</f>
        <v>0</v>
      </c>
      <c r="E301" s="183">
        <f>E302+E303+E304+E305+E306</f>
        <v>0</v>
      </c>
      <c r="F301" s="183">
        <f>F302+F303+F304+F305+F306</f>
        <v>0</v>
      </c>
    </row>
    <row r="302" spans="1:6" x14ac:dyDescent="0.25">
      <c r="A302" s="174"/>
      <c r="B302" s="175" t="s">
        <v>646</v>
      </c>
      <c r="C302" s="182"/>
      <c r="D302" s="182"/>
      <c r="E302" s="182"/>
      <c r="F302" s="182"/>
    </row>
    <row r="303" spans="1:6" ht="24.75" x14ac:dyDescent="0.25">
      <c r="A303" s="174"/>
      <c r="B303" s="175" t="s">
        <v>647</v>
      </c>
      <c r="C303" s="182"/>
      <c r="D303" s="182"/>
      <c r="E303" s="182"/>
      <c r="F303" s="182"/>
    </row>
    <row r="304" spans="1:6" ht="24.75" x14ac:dyDescent="0.25">
      <c r="A304" s="174"/>
      <c r="B304" s="175" t="s">
        <v>648</v>
      </c>
      <c r="C304" s="182"/>
      <c r="D304" s="182"/>
      <c r="E304" s="182"/>
      <c r="F304" s="182"/>
    </row>
    <row r="305" spans="1:6" ht="24.75" x14ac:dyDescent="0.25">
      <c r="A305" s="174"/>
      <c r="B305" s="175" t="s">
        <v>649</v>
      </c>
      <c r="C305" s="182"/>
      <c r="D305" s="182"/>
      <c r="E305" s="182"/>
      <c r="F305" s="182"/>
    </row>
    <row r="306" spans="1:6" ht="24.75" x14ac:dyDescent="0.25">
      <c r="A306" s="174"/>
      <c r="B306" s="175" t="s">
        <v>650</v>
      </c>
      <c r="C306" s="182"/>
      <c r="D306" s="182"/>
      <c r="E306" s="182"/>
      <c r="F306" s="182"/>
    </row>
    <row r="307" spans="1:6" ht="24" x14ac:dyDescent="0.25">
      <c r="A307" s="158">
        <v>6182</v>
      </c>
      <c r="B307" s="158" t="s">
        <v>651</v>
      </c>
      <c r="C307" s="183">
        <f>C308+C309</f>
        <v>0</v>
      </c>
      <c r="D307" s="183">
        <f>D308+D309</f>
        <v>0</v>
      </c>
      <c r="E307" s="183">
        <f>E308+E309</f>
        <v>0</v>
      </c>
      <c r="F307" s="183">
        <f>F308+F309</f>
        <v>0</v>
      </c>
    </row>
    <row r="308" spans="1:6" ht="24.75" x14ac:dyDescent="0.25">
      <c r="A308" s="166"/>
      <c r="B308" s="175" t="s">
        <v>652</v>
      </c>
      <c r="C308" s="182"/>
      <c r="D308" s="182"/>
      <c r="E308" s="182"/>
      <c r="F308" s="182"/>
    </row>
    <row r="309" spans="1:6" ht="36" x14ac:dyDescent="0.25">
      <c r="A309" s="166"/>
      <c r="B309" s="175" t="s">
        <v>653</v>
      </c>
      <c r="C309" s="182"/>
      <c r="D309" s="182"/>
      <c r="E309" s="182"/>
      <c r="F309" s="182"/>
    </row>
    <row r="310" spans="1:6" s="8" customFormat="1" x14ac:dyDescent="0.25">
      <c r="A310" s="191"/>
      <c r="B310" s="191" t="s">
        <v>329</v>
      </c>
      <c r="C310" s="180">
        <f>C311-C327</f>
        <v>0</v>
      </c>
      <c r="D310" s="180">
        <f>D311-D327</f>
        <v>0</v>
      </c>
      <c r="E310" s="180">
        <f>E311-E327</f>
        <v>0</v>
      </c>
      <c r="F310" s="180">
        <f>F311-F327</f>
        <v>0</v>
      </c>
    </row>
    <row r="311" spans="1:6" s="8" customFormat="1" x14ac:dyDescent="0.25">
      <c r="A311" s="156">
        <v>92</v>
      </c>
      <c r="B311" s="156" t="s">
        <v>331</v>
      </c>
      <c r="C311" s="181">
        <f>C312+C324</f>
        <v>0</v>
      </c>
      <c r="D311" s="181">
        <f>D312+D324</f>
        <v>0</v>
      </c>
      <c r="E311" s="181">
        <f>E312+E324</f>
        <v>0</v>
      </c>
      <c r="F311" s="181">
        <f>F312+F324</f>
        <v>0</v>
      </c>
    </row>
    <row r="312" spans="1:6" s="8" customFormat="1" x14ac:dyDescent="0.25">
      <c r="A312" s="156">
        <v>921</v>
      </c>
      <c r="B312" s="156" t="s">
        <v>332</v>
      </c>
      <c r="C312" s="181">
        <f>C313+C317</f>
        <v>0</v>
      </c>
      <c r="D312" s="181">
        <f>D313+D317</f>
        <v>0</v>
      </c>
      <c r="E312" s="181">
        <f>E313+E317</f>
        <v>0</v>
      </c>
      <c r="F312" s="181">
        <f>F313+F317</f>
        <v>0</v>
      </c>
    </row>
    <row r="313" spans="1:6" ht="24" x14ac:dyDescent="0.25">
      <c r="A313" s="158">
        <v>9211</v>
      </c>
      <c r="B313" s="158" t="s">
        <v>654</v>
      </c>
      <c r="C313" s="183">
        <f>C314+C315+C316</f>
        <v>0</v>
      </c>
      <c r="D313" s="183">
        <f>D314+D315+D316</f>
        <v>0</v>
      </c>
      <c r="E313" s="183">
        <f>E314+E315+E316</f>
        <v>0</v>
      </c>
      <c r="F313" s="183">
        <f>F314+F315+F316</f>
        <v>0</v>
      </c>
    </row>
    <row r="314" spans="1:6" x14ac:dyDescent="0.25">
      <c r="A314" s="174"/>
      <c r="B314" s="175" t="s">
        <v>655</v>
      </c>
      <c r="C314" s="182"/>
      <c r="D314" s="182"/>
      <c r="E314" s="182"/>
      <c r="F314" s="182"/>
    </row>
    <row r="315" spans="1:6" ht="24.75" x14ac:dyDescent="0.25">
      <c r="A315" s="174"/>
      <c r="B315" s="175" t="s">
        <v>656</v>
      </c>
      <c r="C315" s="182"/>
      <c r="D315" s="182"/>
      <c r="E315" s="182"/>
      <c r="F315" s="182"/>
    </row>
    <row r="316" spans="1:6" ht="24.75" x14ac:dyDescent="0.25">
      <c r="A316" s="174"/>
      <c r="B316" s="175" t="s">
        <v>657</v>
      </c>
      <c r="C316" s="182"/>
      <c r="D316" s="182"/>
      <c r="E316" s="182"/>
      <c r="F316" s="182"/>
    </row>
    <row r="317" spans="1:6" x14ac:dyDescent="0.25">
      <c r="A317" s="158">
        <v>9212</v>
      </c>
      <c r="B317" s="158" t="s">
        <v>658</v>
      </c>
      <c r="C317" s="183">
        <f>C318+C319+C320+C321+C322+C323</f>
        <v>0</v>
      </c>
      <c r="D317" s="183">
        <f>D318+D319+D320+D321+D322+D323</f>
        <v>0</v>
      </c>
      <c r="E317" s="183">
        <f>E318+E319+E320+E321+E322+E323</f>
        <v>0</v>
      </c>
      <c r="F317" s="183">
        <f>F318+F319+F320+F321+F322+F323</f>
        <v>0</v>
      </c>
    </row>
    <row r="318" spans="1:6" x14ac:dyDescent="0.25">
      <c r="A318" s="166"/>
      <c r="B318" s="175" t="s">
        <v>659</v>
      </c>
      <c r="C318" s="182"/>
      <c r="D318" s="182"/>
      <c r="E318" s="182"/>
      <c r="F318" s="182"/>
    </row>
    <row r="319" spans="1:6" ht="24.75" x14ac:dyDescent="0.25">
      <c r="A319" s="166"/>
      <c r="B319" s="175" t="s">
        <v>660</v>
      </c>
      <c r="C319" s="182"/>
      <c r="D319" s="182"/>
      <c r="E319" s="182"/>
      <c r="F319" s="182"/>
    </row>
    <row r="320" spans="1:6" ht="24.75" x14ac:dyDescent="0.25">
      <c r="A320" s="166"/>
      <c r="B320" s="175" t="s">
        <v>661</v>
      </c>
      <c r="C320" s="182"/>
      <c r="D320" s="182"/>
      <c r="E320" s="182"/>
      <c r="F320" s="182"/>
    </row>
    <row r="321" spans="1:6" ht="24.75" x14ac:dyDescent="0.25">
      <c r="A321" s="166"/>
      <c r="B321" s="175" t="s">
        <v>662</v>
      </c>
      <c r="C321" s="182"/>
      <c r="D321" s="182"/>
      <c r="E321" s="182"/>
      <c r="F321" s="182"/>
    </row>
    <row r="322" spans="1:6" ht="24.75" x14ac:dyDescent="0.25">
      <c r="A322" s="166"/>
      <c r="B322" s="175" t="s">
        <v>663</v>
      </c>
      <c r="C322" s="182"/>
      <c r="D322" s="182"/>
      <c r="E322" s="182"/>
      <c r="F322" s="182"/>
    </row>
    <row r="323" spans="1:6" x14ac:dyDescent="0.25">
      <c r="A323" s="166"/>
      <c r="B323" s="175" t="s">
        <v>664</v>
      </c>
      <c r="C323" s="182"/>
      <c r="D323" s="182"/>
      <c r="E323" s="182"/>
      <c r="F323" s="182"/>
    </row>
    <row r="324" spans="1:6" s="8" customFormat="1" ht="23.25" x14ac:dyDescent="0.25">
      <c r="A324" s="156">
        <v>928</v>
      </c>
      <c r="B324" s="156" t="s">
        <v>344</v>
      </c>
      <c r="C324" s="181">
        <f>C325+C326</f>
        <v>0</v>
      </c>
      <c r="D324" s="181">
        <f>D325+D326</f>
        <v>0</v>
      </c>
      <c r="E324" s="181">
        <f>E325+E326</f>
        <v>0</v>
      </c>
      <c r="F324" s="181">
        <f>F325+F326</f>
        <v>0</v>
      </c>
    </row>
    <row r="325" spans="1:6" x14ac:dyDescent="0.25">
      <c r="A325" s="158">
        <v>9281</v>
      </c>
      <c r="B325" s="158" t="s">
        <v>345</v>
      </c>
      <c r="C325" s="182"/>
      <c r="D325" s="182"/>
      <c r="E325" s="182"/>
      <c r="F325" s="182"/>
    </row>
    <row r="326" spans="1:6" ht="23.25" x14ac:dyDescent="0.25">
      <c r="A326" s="158">
        <v>9282</v>
      </c>
      <c r="B326" s="158" t="s">
        <v>346</v>
      </c>
      <c r="C326" s="182"/>
      <c r="D326" s="182"/>
      <c r="E326" s="182"/>
      <c r="F326" s="182"/>
    </row>
    <row r="327" spans="1:6" s="8" customFormat="1" x14ac:dyDescent="0.25">
      <c r="A327" s="156">
        <v>62</v>
      </c>
      <c r="B327" s="156" t="s">
        <v>347</v>
      </c>
      <c r="C327" s="181">
        <f>C328+C348</f>
        <v>0</v>
      </c>
      <c r="D327" s="181">
        <f>D328+D348</f>
        <v>0</v>
      </c>
      <c r="E327" s="181">
        <f>E328+E348</f>
        <v>0</v>
      </c>
      <c r="F327" s="181">
        <f>F328+F348</f>
        <v>0</v>
      </c>
    </row>
    <row r="328" spans="1:6" s="8" customFormat="1" x14ac:dyDescent="0.25">
      <c r="A328" s="156">
        <v>621</v>
      </c>
      <c r="B328" s="156" t="s">
        <v>348</v>
      </c>
      <c r="C328" s="181">
        <f>C329+C334+C337+C344+C345</f>
        <v>0</v>
      </c>
      <c r="D328" s="181">
        <f>D329+D334+D337+D344+D345</f>
        <v>0</v>
      </c>
      <c r="E328" s="181">
        <f>E329+E334+E337+E344+E345</f>
        <v>0</v>
      </c>
      <c r="F328" s="181">
        <f>F329+F334+F337+F344+F345</f>
        <v>0</v>
      </c>
    </row>
    <row r="329" spans="1:6" ht="24" x14ac:dyDescent="0.25">
      <c r="A329" s="158">
        <v>6211</v>
      </c>
      <c r="B329" s="158" t="s">
        <v>665</v>
      </c>
      <c r="C329" s="183">
        <f>C330+C331+C332+C333</f>
        <v>0</v>
      </c>
      <c r="D329" s="183">
        <f>D330+D331+D332+D333</f>
        <v>0</v>
      </c>
      <c r="E329" s="183">
        <f>E330+E331+E332+E333</f>
        <v>0</v>
      </c>
      <c r="F329" s="183">
        <f>F330+F331+F332+F333</f>
        <v>0</v>
      </c>
    </row>
    <row r="330" spans="1:6" ht="24.75" x14ac:dyDescent="0.25">
      <c r="A330" s="174"/>
      <c r="B330" s="175" t="s">
        <v>666</v>
      </c>
      <c r="C330" s="182"/>
      <c r="D330" s="182"/>
      <c r="E330" s="182"/>
      <c r="F330" s="182"/>
    </row>
    <row r="331" spans="1:6" ht="36" x14ac:dyDescent="0.25">
      <c r="A331" s="174"/>
      <c r="B331" s="175" t="s">
        <v>667</v>
      </c>
      <c r="C331" s="182"/>
      <c r="D331" s="182"/>
      <c r="E331" s="182"/>
      <c r="F331" s="182"/>
    </row>
    <row r="332" spans="1:6" ht="24.75" x14ac:dyDescent="0.25">
      <c r="A332" s="174"/>
      <c r="B332" s="175" t="s">
        <v>668</v>
      </c>
      <c r="C332" s="182"/>
      <c r="D332" s="182"/>
      <c r="E332" s="182"/>
      <c r="F332" s="182"/>
    </row>
    <row r="333" spans="1:6" ht="24.75" x14ac:dyDescent="0.25">
      <c r="A333" s="174"/>
      <c r="B333" s="175" t="s">
        <v>669</v>
      </c>
      <c r="C333" s="182"/>
      <c r="D333" s="182"/>
      <c r="E333" s="182"/>
      <c r="F333" s="182"/>
    </row>
    <row r="334" spans="1:6" ht="17.25" customHeight="1" x14ac:dyDescent="0.25">
      <c r="A334" s="158">
        <v>6212</v>
      </c>
      <c r="B334" s="158" t="s">
        <v>670</v>
      </c>
      <c r="C334" s="183">
        <f>C335+C336</f>
        <v>0</v>
      </c>
      <c r="D334" s="183">
        <f>D335+D336</f>
        <v>0</v>
      </c>
      <c r="E334" s="183">
        <f>E335+E336</f>
        <v>0</v>
      </c>
      <c r="F334" s="183">
        <f>F335+F336</f>
        <v>0</v>
      </c>
    </row>
    <row r="335" spans="1:6" ht="24.75" x14ac:dyDescent="0.25">
      <c r="A335" s="174"/>
      <c r="B335" s="175" t="s">
        <v>671</v>
      </c>
      <c r="C335" s="182"/>
      <c r="D335" s="182"/>
      <c r="E335" s="182"/>
      <c r="F335" s="182"/>
    </row>
    <row r="336" spans="1:6" ht="24.75" x14ac:dyDescent="0.25">
      <c r="A336" s="174"/>
      <c r="B336" s="175" t="s">
        <v>672</v>
      </c>
      <c r="C336" s="182"/>
      <c r="D336" s="182"/>
      <c r="E336" s="182"/>
      <c r="F336" s="182"/>
    </row>
    <row r="337" spans="1:6" ht="24" x14ac:dyDescent="0.25">
      <c r="A337" s="158">
        <v>6213</v>
      </c>
      <c r="B337" s="158" t="s">
        <v>673</v>
      </c>
      <c r="C337" s="183">
        <f>C338+C339+C340+C341+C342+C343</f>
        <v>0</v>
      </c>
      <c r="D337" s="183">
        <f>D338+D339+D340+D341+D342+D343</f>
        <v>0</v>
      </c>
      <c r="E337" s="183">
        <f>E338+E339+E340+E341+E342+E343</f>
        <v>0</v>
      </c>
      <c r="F337" s="183">
        <f>F338+F339+F340+F341+F342+F343</f>
        <v>0</v>
      </c>
    </row>
    <row r="338" spans="1:6" ht="24.75" x14ac:dyDescent="0.25">
      <c r="A338" s="174"/>
      <c r="B338" s="175" t="s">
        <v>674</v>
      </c>
      <c r="C338" s="182"/>
      <c r="D338" s="182"/>
      <c r="E338" s="182"/>
      <c r="F338" s="182"/>
    </row>
    <row r="339" spans="1:6" ht="36" x14ac:dyDescent="0.25">
      <c r="A339" s="174"/>
      <c r="B339" s="175" t="s">
        <v>675</v>
      </c>
      <c r="C339" s="182"/>
      <c r="D339" s="182"/>
      <c r="E339" s="182"/>
      <c r="F339" s="182"/>
    </row>
    <row r="340" spans="1:6" ht="24.75" x14ac:dyDescent="0.25">
      <c r="A340" s="174"/>
      <c r="B340" s="175" t="s">
        <v>676</v>
      </c>
      <c r="C340" s="182"/>
      <c r="D340" s="182"/>
      <c r="E340" s="182"/>
      <c r="F340" s="182"/>
    </row>
    <row r="341" spans="1:6" ht="24.75" x14ac:dyDescent="0.25">
      <c r="A341" s="174"/>
      <c r="B341" s="175" t="s">
        <v>677</v>
      </c>
      <c r="C341" s="182"/>
      <c r="D341" s="182"/>
      <c r="E341" s="182"/>
      <c r="F341" s="182"/>
    </row>
    <row r="342" spans="1:6" ht="36" x14ac:dyDescent="0.25">
      <c r="A342" s="174"/>
      <c r="B342" s="175" t="s">
        <v>678</v>
      </c>
      <c r="C342" s="182"/>
      <c r="D342" s="182"/>
      <c r="E342" s="182"/>
      <c r="F342" s="182"/>
    </row>
    <row r="343" spans="1:6" ht="24.75" x14ac:dyDescent="0.25">
      <c r="A343" s="174"/>
      <c r="B343" s="175" t="s">
        <v>679</v>
      </c>
      <c r="C343" s="182"/>
      <c r="D343" s="182"/>
      <c r="E343" s="182"/>
      <c r="F343" s="182"/>
    </row>
    <row r="344" spans="1:6" ht="23.25" x14ac:dyDescent="0.25">
      <c r="A344" s="158">
        <v>6214</v>
      </c>
      <c r="B344" s="158" t="s">
        <v>364</v>
      </c>
      <c r="C344" s="182"/>
      <c r="D344" s="182"/>
      <c r="E344" s="182"/>
      <c r="F344" s="182"/>
    </row>
    <row r="345" spans="1:6" x14ac:dyDescent="0.25">
      <c r="A345" s="158">
        <v>6219</v>
      </c>
      <c r="B345" s="158" t="s">
        <v>680</v>
      </c>
      <c r="C345" s="183">
        <f>C346+C347</f>
        <v>0</v>
      </c>
      <c r="D345" s="183">
        <f>D346+D347</f>
        <v>0</v>
      </c>
      <c r="E345" s="183">
        <f>E346+E347</f>
        <v>0</v>
      </c>
      <c r="F345" s="183">
        <f>F346+F347</f>
        <v>0</v>
      </c>
    </row>
    <row r="346" spans="1:6" ht="24.75" x14ac:dyDescent="0.25">
      <c r="A346" s="174"/>
      <c r="B346" s="175" t="s">
        <v>681</v>
      </c>
      <c r="C346" s="192"/>
      <c r="D346" s="182"/>
      <c r="E346" s="182"/>
      <c r="F346" s="182"/>
    </row>
    <row r="347" spans="1:6" x14ac:dyDescent="0.25">
      <c r="A347" s="174"/>
      <c r="B347" s="175" t="s">
        <v>682</v>
      </c>
      <c r="C347" s="192"/>
      <c r="D347" s="182"/>
      <c r="E347" s="182"/>
      <c r="F347" s="182"/>
    </row>
    <row r="348" spans="1:6" s="8" customFormat="1" ht="23.25" x14ac:dyDescent="0.25">
      <c r="A348" s="156">
        <v>628</v>
      </c>
      <c r="B348" s="156" t="s">
        <v>368</v>
      </c>
      <c r="C348" s="181">
        <f>C349+C350</f>
        <v>0</v>
      </c>
      <c r="D348" s="181">
        <f>D349+D350</f>
        <v>0</v>
      </c>
      <c r="E348" s="181">
        <f>E349+E350</f>
        <v>0</v>
      </c>
      <c r="F348" s="181">
        <f>F349+F350</f>
        <v>0</v>
      </c>
    </row>
    <row r="349" spans="1:6" x14ac:dyDescent="0.25">
      <c r="A349" s="158">
        <v>6281</v>
      </c>
      <c r="B349" s="158" t="s">
        <v>369</v>
      </c>
      <c r="C349" s="192"/>
      <c r="D349" s="182"/>
      <c r="E349" s="182"/>
      <c r="F349" s="182"/>
    </row>
    <row r="350" spans="1:6" ht="23.25" x14ac:dyDescent="0.25">
      <c r="A350" s="158">
        <v>6282</v>
      </c>
      <c r="B350" s="158" t="s">
        <v>370</v>
      </c>
      <c r="C350" s="192"/>
      <c r="D350" s="182"/>
      <c r="E350" s="182"/>
      <c r="F350" s="182"/>
    </row>
    <row r="351" spans="1:6" s="8" customFormat="1" x14ac:dyDescent="0.25">
      <c r="A351" s="154"/>
      <c r="B351" s="154" t="s">
        <v>371</v>
      </c>
      <c r="C351" s="180">
        <f>C352-C361</f>
        <v>0</v>
      </c>
      <c r="D351" s="180">
        <f>D352-D361</f>
        <v>0</v>
      </c>
      <c r="E351" s="180">
        <f>E352-E361</f>
        <v>0</v>
      </c>
      <c r="F351" s="180">
        <f>F352-F361</f>
        <v>0</v>
      </c>
    </row>
    <row r="352" spans="1:6" s="8" customFormat="1" x14ac:dyDescent="0.25">
      <c r="A352" s="156">
        <v>93</v>
      </c>
      <c r="B352" s="156" t="s">
        <v>372</v>
      </c>
      <c r="C352" s="181">
        <f>C353+C358</f>
        <v>0</v>
      </c>
      <c r="D352" s="181">
        <f>D353+D358</f>
        <v>0</v>
      </c>
      <c r="E352" s="181">
        <f>E353+E358</f>
        <v>0</v>
      </c>
      <c r="F352" s="181">
        <f>F353+F358</f>
        <v>0</v>
      </c>
    </row>
    <row r="353" spans="1:6" s="8" customFormat="1" x14ac:dyDescent="0.25">
      <c r="A353" s="156">
        <v>931</v>
      </c>
      <c r="B353" s="156" t="s">
        <v>373</v>
      </c>
      <c r="C353" s="181">
        <f>C354+C355+C356+C357</f>
        <v>0</v>
      </c>
      <c r="D353" s="181">
        <f>D354+D355+D356+D357</f>
        <v>0</v>
      </c>
      <c r="E353" s="181">
        <f>E354+E355+E356+E357</f>
        <v>0</v>
      </c>
      <c r="F353" s="181">
        <f>F354+F355+F356+F357</f>
        <v>0</v>
      </c>
    </row>
    <row r="354" spans="1:6" x14ac:dyDescent="0.25">
      <c r="A354" s="158">
        <v>9311</v>
      </c>
      <c r="B354" s="158" t="s">
        <v>374</v>
      </c>
      <c r="C354" s="182"/>
      <c r="D354" s="182"/>
      <c r="E354" s="182"/>
      <c r="F354" s="182"/>
    </row>
    <row r="355" spans="1:6" x14ac:dyDescent="0.25">
      <c r="A355" s="158">
        <v>9312</v>
      </c>
      <c r="B355" s="158" t="s">
        <v>375</v>
      </c>
      <c r="C355" s="182"/>
      <c r="D355" s="182"/>
      <c r="E355" s="182"/>
      <c r="F355" s="182"/>
    </row>
    <row r="356" spans="1:6" x14ac:dyDescent="0.25">
      <c r="A356" s="158">
        <v>9313</v>
      </c>
      <c r="B356" s="158" t="s">
        <v>376</v>
      </c>
      <c r="C356" s="182"/>
      <c r="D356" s="182"/>
      <c r="E356" s="182"/>
      <c r="F356" s="182"/>
    </row>
    <row r="357" spans="1:6" x14ac:dyDescent="0.25">
      <c r="A357" s="158">
        <v>9319</v>
      </c>
      <c r="B357" s="158" t="s">
        <v>377</v>
      </c>
      <c r="C357" s="182"/>
      <c r="D357" s="182"/>
      <c r="E357" s="182"/>
      <c r="F357" s="182"/>
    </row>
    <row r="358" spans="1:6" s="8" customFormat="1" ht="23.25" x14ac:dyDescent="0.25">
      <c r="A358" s="156">
        <v>938</v>
      </c>
      <c r="B358" s="156" t="s">
        <v>378</v>
      </c>
      <c r="C358" s="181">
        <f>C359+C360</f>
        <v>0</v>
      </c>
      <c r="D358" s="181">
        <f>D359+D360</f>
        <v>0</v>
      </c>
      <c r="E358" s="181">
        <f>E359+E360</f>
        <v>0</v>
      </c>
      <c r="F358" s="181">
        <f>F359+F360</f>
        <v>0</v>
      </c>
    </row>
    <row r="359" spans="1:6" x14ac:dyDescent="0.25">
      <c r="A359" s="158">
        <v>9381</v>
      </c>
      <c r="B359" s="158" t="s">
        <v>379</v>
      </c>
      <c r="C359" s="182"/>
      <c r="D359" s="182"/>
      <c r="E359" s="182"/>
      <c r="F359" s="182"/>
    </row>
    <row r="360" spans="1:6" ht="23.25" x14ac:dyDescent="0.25">
      <c r="A360" s="158">
        <v>9382</v>
      </c>
      <c r="B360" s="158" t="s">
        <v>380</v>
      </c>
      <c r="C360" s="182"/>
      <c r="D360" s="182"/>
      <c r="E360" s="182"/>
      <c r="F360" s="182"/>
    </row>
    <row r="361" spans="1:6" s="8" customFormat="1" x14ac:dyDescent="0.25">
      <c r="A361" s="156">
        <v>63</v>
      </c>
      <c r="B361" s="156" t="s">
        <v>381</v>
      </c>
      <c r="C361" s="181">
        <f>C362+C367</f>
        <v>0</v>
      </c>
      <c r="D361" s="181">
        <f>D362+D367</f>
        <v>0</v>
      </c>
      <c r="E361" s="181">
        <f>E362+E367</f>
        <v>0</v>
      </c>
      <c r="F361" s="181">
        <f>F362+F367</f>
        <v>0</v>
      </c>
    </row>
    <row r="362" spans="1:6" s="8" customFormat="1" x14ac:dyDescent="0.25">
      <c r="A362" s="156">
        <v>631</v>
      </c>
      <c r="B362" s="156" t="s">
        <v>382</v>
      </c>
      <c r="C362" s="181">
        <f>C363+C364+C365+C366</f>
        <v>0</v>
      </c>
      <c r="D362" s="181">
        <f>D363+D364+D365+D366</f>
        <v>0</v>
      </c>
      <c r="E362" s="181">
        <f>E363+E364+E365+E366</f>
        <v>0</v>
      </c>
      <c r="F362" s="181">
        <f>F363+F364+F365+F366</f>
        <v>0</v>
      </c>
    </row>
    <row r="363" spans="1:6" x14ac:dyDescent="0.25">
      <c r="A363" s="158">
        <v>6311</v>
      </c>
      <c r="B363" s="158" t="s">
        <v>383</v>
      </c>
      <c r="C363" s="182"/>
      <c r="D363" s="182"/>
      <c r="E363" s="182"/>
      <c r="F363" s="182"/>
    </row>
    <row r="364" spans="1:6" x14ac:dyDescent="0.25">
      <c r="A364" s="158">
        <v>6312</v>
      </c>
      <c r="B364" s="158" t="s">
        <v>384</v>
      </c>
      <c r="C364" s="182"/>
      <c r="D364" s="182"/>
      <c r="E364" s="182"/>
      <c r="F364" s="182"/>
    </row>
    <row r="365" spans="1:6" x14ac:dyDescent="0.25">
      <c r="A365" s="158">
        <v>6313</v>
      </c>
      <c r="B365" s="158" t="s">
        <v>385</v>
      </c>
      <c r="C365" s="182"/>
      <c r="D365" s="182"/>
      <c r="E365" s="182"/>
      <c r="F365" s="182"/>
    </row>
    <row r="366" spans="1:6" x14ac:dyDescent="0.25">
      <c r="A366" s="158">
        <v>6319</v>
      </c>
      <c r="B366" s="158" t="s">
        <v>386</v>
      </c>
      <c r="C366" s="182"/>
      <c r="D366" s="182"/>
      <c r="E366" s="182"/>
      <c r="F366" s="182"/>
    </row>
    <row r="367" spans="1:6" s="8" customFormat="1" ht="23.25" x14ac:dyDescent="0.25">
      <c r="A367" s="156">
        <v>638</v>
      </c>
      <c r="B367" s="156" t="s">
        <v>387</v>
      </c>
      <c r="C367" s="181">
        <f>C368+C369</f>
        <v>0</v>
      </c>
      <c r="D367" s="181">
        <f>D368+D369</f>
        <v>0</v>
      </c>
      <c r="E367" s="181">
        <f>E368+E369</f>
        <v>0</v>
      </c>
      <c r="F367" s="181">
        <f>F368+F369</f>
        <v>0</v>
      </c>
    </row>
    <row r="368" spans="1:6" ht="15" customHeight="1" x14ac:dyDescent="0.25">
      <c r="A368" s="158">
        <v>6381</v>
      </c>
      <c r="B368" s="158" t="s">
        <v>388</v>
      </c>
      <c r="C368" s="182"/>
      <c r="D368" s="182"/>
      <c r="E368" s="182"/>
      <c r="F368" s="182"/>
    </row>
    <row r="369" spans="1:13" ht="23.25" x14ac:dyDescent="0.25">
      <c r="A369" s="158">
        <v>6382</v>
      </c>
      <c r="B369" s="158" t="s">
        <v>389</v>
      </c>
      <c r="C369" s="182"/>
      <c r="D369" s="182"/>
      <c r="E369" s="182"/>
      <c r="F369" s="182"/>
    </row>
    <row r="370" spans="1:13" ht="23.25" x14ac:dyDescent="0.25">
      <c r="A370" s="179"/>
      <c r="B370" s="154" t="s">
        <v>683</v>
      </c>
      <c r="C370" s="193"/>
      <c r="D370" s="193"/>
      <c r="E370" s="193"/>
      <c r="F370" s="193"/>
    </row>
    <row r="371" spans="1:13" x14ac:dyDescent="0.25">
      <c r="A371" s="179"/>
      <c r="B371" s="154" t="s">
        <v>390</v>
      </c>
      <c r="C371" s="180">
        <f>C243+C244</f>
        <v>0</v>
      </c>
      <c r="D371" s="180">
        <f>D243+D244</f>
        <v>0</v>
      </c>
      <c r="E371" s="180">
        <f>E243+E244</f>
        <v>0</v>
      </c>
      <c r="F371" s="180">
        <f>F243+F244</f>
        <v>0</v>
      </c>
    </row>
    <row r="372" spans="1:13" x14ac:dyDescent="0.25">
      <c r="A372" s="12"/>
    </row>
    <row r="373" spans="1:13" x14ac:dyDescent="0.25">
      <c r="A373" s="12"/>
    </row>
    <row r="374" spans="1:13" x14ac:dyDescent="0.25">
      <c r="A374" s="53" t="s">
        <v>393</v>
      </c>
      <c r="B374" s="54"/>
      <c r="C374" s="54"/>
      <c r="D374" s="54"/>
      <c r="E374" s="54"/>
      <c r="F374" s="137" t="s">
        <v>457</v>
      </c>
      <c r="L374" s="11" t="s">
        <v>19</v>
      </c>
      <c r="M374" s="11"/>
    </row>
    <row r="375" spans="1:13" customFormat="1" ht="20.25" customHeight="1" x14ac:dyDescent="0.25">
      <c r="A375" s="151" t="s">
        <v>21</v>
      </c>
      <c r="B375" s="239" t="s">
        <v>23</v>
      </c>
      <c r="C375" s="245" t="s">
        <v>461</v>
      </c>
      <c r="D375" s="246"/>
      <c r="E375" s="246"/>
      <c r="F375" s="247"/>
    </row>
    <row r="376" spans="1:13" customFormat="1" x14ac:dyDescent="0.25">
      <c r="A376" s="242" t="s">
        <v>22</v>
      </c>
      <c r="B376" s="244"/>
      <c r="C376" s="147" t="str">
        <f>C23</f>
        <v>Фонд 04</v>
      </c>
      <c r="D376" s="147" t="str">
        <f t="shared" ref="D376:F377" si="0">D23</f>
        <v>Фонд 04</v>
      </c>
      <c r="E376" s="147" t="str">
        <f t="shared" si="0"/>
        <v>Фонд 04</v>
      </c>
      <c r="F376" s="147" t="str">
        <f t="shared" si="0"/>
        <v>Фонд 04</v>
      </c>
    </row>
    <row r="377" spans="1:13" customFormat="1" x14ac:dyDescent="0.25">
      <c r="A377" s="243"/>
      <c r="B377" s="240"/>
      <c r="C377" s="144">
        <f>C24</f>
        <v>2026</v>
      </c>
      <c r="D377" s="144">
        <f>D24</f>
        <v>2027</v>
      </c>
      <c r="E377" s="144">
        <f t="shared" si="0"/>
        <v>2028</v>
      </c>
      <c r="F377" s="144">
        <f t="shared" si="0"/>
        <v>2029</v>
      </c>
    </row>
    <row r="378" spans="1:13" customFormat="1" ht="9.75" customHeight="1" x14ac:dyDescent="0.25">
      <c r="A378" s="195">
        <v>1</v>
      </c>
      <c r="B378" s="195">
        <v>2</v>
      </c>
      <c r="C378" s="195">
        <v>3</v>
      </c>
      <c r="D378" s="195">
        <v>4</v>
      </c>
      <c r="E378" s="195">
        <v>5</v>
      </c>
      <c r="F378" s="195">
        <v>6</v>
      </c>
    </row>
    <row r="379" spans="1:13" ht="23.25" x14ac:dyDescent="0.25">
      <c r="A379" s="158" t="s">
        <v>407</v>
      </c>
      <c r="B379" s="158" t="s">
        <v>395</v>
      </c>
      <c r="C379" s="194"/>
      <c r="D379" s="194"/>
      <c r="E379" s="194"/>
      <c r="F379" s="194"/>
    </row>
    <row r="380" spans="1:13" ht="23.25" x14ac:dyDescent="0.25">
      <c r="A380" s="158" t="s">
        <v>408</v>
      </c>
      <c r="B380" s="158" t="s">
        <v>396</v>
      </c>
      <c r="C380" s="194"/>
      <c r="D380" s="194"/>
      <c r="E380" s="194"/>
      <c r="F380" s="194"/>
    </row>
    <row r="381" spans="1:13" ht="23.25" x14ac:dyDescent="0.25">
      <c r="A381" s="158" t="s">
        <v>397</v>
      </c>
      <c r="B381" s="158" t="s">
        <v>398</v>
      </c>
      <c r="C381" s="194"/>
      <c r="D381" s="194"/>
      <c r="E381" s="194"/>
      <c r="F381" s="194"/>
    </row>
    <row r="382" spans="1:13" ht="23.25" x14ac:dyDescent="0.25">
      <c r="A382" s="158" t="s">
        <v>409</v>
      </c>
      <c r="B382" s="158" t="s">
        <v>399</v>
      </c>
      <c r="C382" s="194"/>
      <c r="D382" s="194"/>
      <c r="E382" s="194"/>
      <c r="F382" s="194"/>
    </row>
    <row r="383" spans="1:13" ht="23.25" x14ac:dyDescent="0.25">
      <c r="A383" s="158" t="s">
        <v>409</v>
      </c>
      <c r="B383" s="158" t="s">
        <v>400</v>
      </c>
      <c r="C383" s="194"/>
      <c r="D383" s="194"/>
      <c r="E383" s="194"/>
      <c r="F383" s="194"/>
    </row>
    <row r="384" spans="1:13" ht="22.5" customHeight="1" x14ac:dyDescent="0.25">
      <c r="A384" s="158" t="s">
        <v>401</v>
      </c>
      <c r="B384" s="158" t="s">
        <v>402</v>
      </c>
      <c r="C384" s="194"/>
      <c r="D384" s="194"/>
      <c r="E384" s="194"/>
      <c r="F384" s="194"/>
    </row>
    <row r="385" spans="1:12" ht="22.5" customHeight="1" x14ac:dyDescent="0.25">
      <c r="A385" s="158" t="s">
        <v>401</v>
      </c>
      <c r="B385" s="158" t="s">
        <v>403</v>
      </c>
      <c r="C385" s="194"/>
      <c r="D385" s="194"/>
      <c r="E385" s="194"/>
      <c r="F385" s="194"/>
    </row>
    <row r="386" spans="1:12" ht="23.25" x14ac:dyDescent="0.25">
      <c r="A386" s="158" t="s">
        <v>404</v>
      </c>
      <c r="B386" s="158" t="s">
        <v>405</v>
      </c>
      <c r="C386" s="194"/>
      <c r="D386" s="194"/>
      <c r="E386" s="194"/>
      <c r="F386" s="194"/>
    </row>
    <row r="387" spans="1:12" ht="23.25" x14ac:dyDescent="0.25">
      <c r="A387" s="158" t="s">
        <v>404</v>
      </c>
      <c r="B387" s="158" t="s">
        <v>406</v>
      </c>
      <c r="C387" s="194"/>
      <c r="D387" s="194"/>
      <c r="E387" s="194"/>
      <c r="F387" s="194"/>
    </row>
    <row r="388" spans="1:12" x14ac:dyDescent="0.25">
      <c r="A388" s="87"/>
      <c r="B388" s="87"/>
      <c r="C388" s="57"/>
      <c r="D388" s="57"/>
      <c r="E388" s="57"/>
      <c r="F388" s="57"/>
    </row>
    <row r="389" spans="1:12" x14ac:dyDescent="0.25">
      <c r="A389" s="10"/>
    </row>
    <row r="390" spans="1:12" x14ac:dyDescent="0.25">
      <c r="A390" s="53"/>
      <c r="B390" s="54"/>
      <c r="C390" s="54"/>
      <c r="D390" s="54"/>
      <c r="E390" s="54"/>
      <c r="F390" s="54"/>
      <c r="L390" s="11"/>
    </row>
    <row r="391" spans="1:12" x14ac:dyDescent="0.25">
      <c r="A391" s="9"/>
      <c r="B391" s="13" t="s">
        <v>49</v>
      </c>
      <c r="C391" s="9"/>
      <c r="D391" s="208" t="s">
        <v>45</v>
      </c>
      <c r="E391" s="208"/>
      <c r="F391" s="208"/>
      <c r="G391" s="135"/>
      <c r="H391" s="136"/>
      <c r="I391" s="136"/>
      <c r="J391" s="136"/>
    </row>
    <row r="392" spans="1:12" x14ac:dyDescent="0.25">
      <c r="A392" s="9"/>
      <c r="B392" s="13" t="s">
        <v>51</v>
      </c>
      <c r="C392" s="9"/>
      <c r="D392" s="209"/>
      <c r="E392" s="209"/>
      <c r="F392" s="209"/>
      <c r="G392" s="135"/>
    </row>
    <row r="393" spans="1:12" x14ac:dyDescent="0.25">
      <c r="A393" s="9"/>
      <c r="B393" s="9"/>
      <c r="C393" s="9"/>
      <c r="D393" s="210" t="s">
        <v>52</v>
      </c>
      <c r="E393" s="210"/>
      <c r="F393" s="210"/>
      <c r="G393" s="9"/>
    </row>
    <row r="396" spans="1:12" x14ac:dyDescent="0.25">
      <c r="C396" s="211" t="s">
        <v>46</v>
      </c>
      <c r="D396" s="208" t="s">
        <v>50</v>
      </c>
      <c r="E396" s="208"/>
      <c r="F396" s="208"/>
    </row>
    <row r="397" spans="1:12" x14ac:dyDescent="0.25">
      <c r="C397" s="211"/>
      <c r="D397" s="209"/>
      <c r="E397" s="209"/>
      <c r="F397" s="209"/>
    </row>
    <row r="398" spans="1:12" x14ac:dyDescent="0.25">
      <c r="C398" s="9"/>
      <c r="D398" s="210" t="s">
        <v>53</v>
      </c>
      <c r="E398" s="210"/>
      <c r="F398" s="210"/>
    </row>
  </sheetData>
  <sheetProtection algorithmName="SHA-512" hashValue="c9/bYG0rr/nlwOhO205OxHwAOFdScMuDOTPHoWwHJF8hgPxZSsFxzs7MaTPM0x0kqRPQk2DRvm1/oJxBbZwZvw==" saltValue="/JbcVoe8QEka7myt6luO8A==" spinCount="100000" sheet="1"/>
  <mergeCells count="26">
    <mergeCell ref="E16:F16"/>
    <mergeCell ref="A6:B6"/>
    <mergeCell ref="E7:I7"/>
    <mergeCell ref="D8:F8"/>
    <mergeCell ref="A9:B9"/>
    <mergeCell ref="E9:I9"/>
    <mergeCell ref="A10:B10"/>
    <mergeCell ref="G10:H10"/>
    <mergeCell ref="D11:F11"/>
    <mergeCell ref="A12:B12"/>
    <mergeCell ref="A13:B13"/>
    <mergeCell ref="D13:I13"/>
    <mergeCell ref="G14:H14"/>
    <mergeCell ref="B22:B24"/>
    <mergeCell ref="C22:F22"/>
    <mergeCell ref="A23:A24"/>
    <mergeCell ref="B375:B377"/>
    <mergeCell ref="C375:F375"/>
    <mergeCell ref="A376:A377"/>
    <mergeCell ref="D398:F398"/>
    <mergeCell ref="D391:F391"/>
    <mergeCell ref="D392:F392"/>
    <mergeCell ref="D393:F393"/>
    <mergeCell ref="C396:C397"/>
    <mergeCell ref="D396:F396"/>
    <mergeCell ref="D397:F397"/>
  </mergeCells>
  <pageMargins left="0.7" right="0.7" top="0.75" bottom="0.75" header="0.3" footer="0.3"/>
  <pageSetup scale="75" orientation="portrait" r:id="rId1"/>
  <rowBreaks count="2" manualBreakCount="2">
    <brk id="339" max="5" man="1"/>
    <brk id="38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zoomScaleNormal="100" workbookViewId="0">
      <selection activeCell="B35" sqref="B35"/>
    </sheetView>
  </sheetViews>
  <sheetFormatPr defaultRowHeight="15" outlineLevelRow="1" x14ac:dyDescent="0.25"/>
  <cols>
    <col min="1" max="1" width="9.42578125" style="14" customWidth="1"/>
    <col min="2" max="2" width="46.7109375" style="14" customWidth="1"/>
    <col min="3" max="7" width="14.85546875" style="14" customWidth="1"/>
    <col min="8" max="16384" width="9.140625" style="14"/>
  </cols>
  <sheetData>
    <row r="1" spans="1:9" customFormat="1" x14ac:dyDescent="0.25"/>
    <row r="2" spans="1:9" customFormat="1" x14ac:dyDescent="0.25">
      <c r="A2" s="99" t="s">
        <v>0</v>
      </c>
    </row>
    <row r="3" spans="1:9" customFormat="1" x14ac:dyDescent="0.25">
      <c r="A3" s="99" t="s">
        <v>447</v>
      </c>
    </row>
    <row r="4" spans="1:9" customFormat="1" x14ac:dyDescent="0.25">
      <c r="A4" s="100"/>
    </row>
    <row r="5" spans="1:9" customFormat="1" ht="15.75" customHeight="1" outlineLevel="1" thickBot="1" x14ac:dyDescent="0.3">
      <c r="A5" s="138" t="s">
        <v>448</v>
      </c>
      <c r="B5" s="150"/>
      <c r="C5" s="148"/>
      <c r="D5" s="101" t="s">
        <v>1</v>
      </c>
      <c r="E5" s="101"/>
      <c r="F5" s="101"/>
      <c r="G5" s="101"/>
      <c r="H5" s="101"/>
      <c r="I5" s="101"/>
    </row>
    <row r="6" spans="1:9" customFormat="1" ht="15.75" outlineLevel="1" thickBot="1" x14ac:dyDescent="0.3">
      <c r="A6" s="256"/>
      <c r="B6" s="256"/>
      <c r="C6" s="146"/>
      <c r="D6" s="101"/>
      <c r="E6" s="101"/>
      <c r="F6" s="101"/>
      <c r="G6" s="101"/>
      <c r="H6" s="101"/>
      <c r="I6" s="101"/>
    </row>
    <row r="7" spans="1:9" customFormat="1" outlineLevel="1" x14ac:dyDescent="0.25">
      <c r="A7" s="148"/>
      <c r="B7" s="148"/>
      <c r="C7" s="146"/>
      <c r="D7" s="146"/>
      <c r="E7" s="234"/>
      <c r="F7" s="234"/>
      <c r="G7" s="234"/>
      <c r="H7" s="234"/>
      <c r="I7" s="234"/>
    </row>
    <row r="8" spans="1:9" customFormat="1" ht="15.75" outlineLevel="1" thickBot="1" x14ac:dyDescent="0.3">
      <c r="A8" s="139" t="s">
        <v>2</v>
      </c>
      <c r="B8" s="150"/>
      <c r="C8" s="106" t="s">
        <v>3</v>
      </c>
      <c r="D8" s="248"/>
      <c r="E8" s="249"/>
      <c r="F8" s="250"/>
      <c r="G8" s="107"/>
      <c r="H8" s="108"/>
    </row>
    <row r="9" spans="1:9" customFormat="1" ht="15.75" outlineLevel="1" thickBot="1" x14ac:dyDescent="0.3">
      <c r="A9" s="251"/>
      <c r="B9" s="251"/>
      <c r="C9" s="148"/>
      <c r="D9" s="148"/>
      <c r="E9" s="234"/>
      <c r="F9" s="234"/>
      <c r="G9" s="234"/>
      <c r="H9" s="234"/>
      <c r="I9" s="234"/>
    </row>
    <row r="10" spans="1:9" customFormat="1" outlineLevel="1" x14ac:dyDescent="0.25">
      <c r="A10" s="233"/>
      <c r="B10" s="233"/>
      <c r="C10" s="148"/>
      <c r="D10" s="148"/>
      <c r="E10" s="148"/>
      <c r="F10" s="148"/>
      <c r="G10" s="229"/>
      <c r="H10" s="229"/>
      <c r="I10" s="140"/>
    </row>
    <row r="11" spans="1:9" customFormat="1" ht="15.75" outlineLevel="1" thickBot="1" x14ac:dyDescent="0.3">
      <c r="A11" s="138" t="s">
        <v>4</v>
      </c>
      <c r="B11" s="150"/>
      <c r="C11" s="106" t="s">
        <v>3</v>
      </c>
      <c r="D11" s="248"/>
      <c r="E11" s="249"/>
      <c r="F11" s="250"/>
      <c r="G11" s="107"/>
      <c r="H11" s="108"/>
      <c r="I11" s="108"/>
    </row>
    <row r="12" spans="1:9" customFormat="1" ht="15.75" customHeight="1" outlineLevel="1" thickBot="1" x14ac:dyDescent="0.3">
      <c r="A12" s="251"/>
      <c r="B12" s="251"/>
      <c r="C12" s="148"/>
      <c r="E12" s="148"/>
      <c r="F12" s="148"/>
      <c r="G12" s="140"/>
      <c r="H12" s="140"/>
      <c r="I12" s="140"/>
    </row>
    <row r="13" spans="1:9" customFormat="1" outlineLevel="1" x14ac:dyDescent="0.25">
      <c r="A13" s="233"/>
      <c r="B13" s="233"/>
      <c r="C13" s="148"/>
      <c r="D13" s="234"/>
      <c r="E13" s="234"/>
      <c r="F13" s="234"/>
      <c r="G13" s="234"/>
      <c r="H13" s="234"/>
      <c r="I13" s="234"/>
    </row>
    <row r="14" spans="1:9" customFormat="1" ht="15.75" outlineLevel="1" thickBot="1" x14ac:dyDescent="0.3">
      <c r="A14" s="138" t="s">
        <v>6</v>
      </c>
      <c r="B14" s="150"/>
      <c r="C14" s="148"/>
      <c r="D14" s="146"/>
      <c r="E14" s="146"/>
      <c r="F14" s="149"/>
      <c r="G14" s="232"/>
      <c r="H14" s="232"/>
      <c r="I14" s="142"/>
    </row>
    <row r="15" spans="1:9" customFormat="1" ht="15.75" outlineLevel="1" thickBot="1" x14ac:dyDescent="0.3">
      <c r="A15" s="150"/>
      <c r="B15" s="150"/>
      <c r="C15" s="148"/>
      <c r="D15" s="148"/>
      <c r="E15" s="148"/>
      <c r="F15" s="148"/>
      <c r="G15" s="140"/>
      <c r="H15" s="140"/>
      <c r="I15" s="140"/>
    </row>
    <row r="16" spans="1:9" customFormat="1" ht="15.75" customHeight="1" outlineLevel="1" thickBot="1" x14ac:dyDescent="0.3">
      <c r="A16" s="150"/>
      <c r="B16" s="150"/>
      <c r="D16" s="148"/>
      <c r="E16" s="232" t="s">
        <v>449</v>
      </c>
      <c r="F16" s="232"/>
      <c r="G16" s="109"/>
      <c r="H16" s="110"/>
    </row>
    <row r="17" spans="1:22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</row>
    <row r="18" spans="1:22" customFormat="1" x14ac:dyDescent="0.25">
      <c r="A18" s="112"/>
    </row>
    <row r="19" spans="1:22" customFormat="1" x14ac:dyDescent="0.25">
      <c r="A19" s="14"/>
      <c r="B19" s="99" t="s">
        <v>450</v>
      </c>
    </row>
    <row r="20" spans="1:22" customFormat="1" x14ac:dyDescent="0.25">
      <c r="A20" s="14"/>
      <c r="B20" s="145" t="s">
        <v>690</v>
      </c>
    </row>
    <row r="21" spans="1:22" customFormat="1" x14ac:dyDescent="0.25">
      <c r="A21" s="100" t="s">
        <v>451</v>
      </c>
      <c r="F21" s="137" t="s">
        <v>457</v>
      </c>
      <c r="M21" s="101" t="s">
        <v>19</v>
      </c>
    </row>
    <row r="22" spans="1:22" customFormat="1" ht="20.25" customHeight="1" x14ac:dyDescent="0.25">
      <c r="A22" s="151" t="s">
        <v>21</v>
      </c>
      <c r="B22" s="255" t="s">
        <v>23</v>
      </c>
      <c r="C22" s="252" t="s">
        <v>461</v>
      </c>
      <c r="D22" s="253"/>
      <c r="E22" s="253"/>
      <c r="F22" s="254"/>
    </row>
    <row r="23" spans="1:22" customFormat="1" x14ac:dyDescent="0.25">
      <c r="A23" s="242" t="s">
        <v>22</v>
      </c>
      <c r="B23" s="242"/>
      <c r="C23" s="152" t="s">
        <v>64</v>
      </c>
      <c r="D23" s="152" t="s">
        <v>64</v>
      </c>
      <c r="E23" s="152" t="s">
        <v>64</v>
      </c>
      <c r="F23" s="152" t="s">
        <v>64</v>
      </c>
    </row>
    <row r="24" spans="1:22" customFormat="1" x14ac:dyDescent="0.25">
      <c r="A24" s="243"/>
      <c r="B24" s="243"/>
      <c r="C24" s="153">
        <f>+'Obrazac FP_F2'!C24</f>
        <v>2026</v>
      </c>
      <c r="D24" s="153">
        <f>+'Obrazac FP_F2'!D24</f>
        <v>2027</v>
      </c>
      <c r="E24" s="153">
        <f>+'Obrazac FP_F2'!E24</f>
        <v>2028</v>
      </c>
      <c r="F24" s="153">
        <f>+'Obrazac FP_F2'!F24</f>
        <v>2029</v>
      </c>
    </row>
    <row r="25" spans="1:22" customFormat="1" ht="9.75" customHeight="1" x14ac:dyDescent="0.25">
      <c r="A25" s="195">
        <v>1</v>
      </c>
      <c r="B25" s="195">
        <v>2</v>
      </c>
      <c r="C25" s="195">
        <v>3</v>
      </c>
      <c r="D25" s="195">
        <v>4</v>
      </c>
      <c r="E25" s="195">
        <v>5</v>
      </c>
      <c r="F25" s="195">
        <v>6</v>
      </c>
    </row>
    <row r="26" spans="1:22" s="8" customFormat="1" x14ac:dyDescent="0.25">
      <c r="A26" s="154"/>
      <c r="B26" s="154" t="s">
        <v>67</v>
      </c>
      <c r="C26" s="155">
        <f>C27+C46+C101+C111</f>
        <v>0</v>
      </c>
      <c r="D26" s="155">
        <f>D27+D46+D101+D111</f>
        <v>0</v>
      </c>
      <c r="E26" s="155">
        <f>E27+E46+E101+E111</f>
        <v>0</v>
      </c>
      <c r="F26" s="155">
        <f>F27+F46+F101+F111</f>
        <v>0</v>
      </c>
    </row>
    <row r="27" spans="1:22" s="8" customFormat="1" x14ac:dyDescent="0.25">
      <c r="A27" s="156">
        <v>71</v>
      </c>
      <c r="B27" s="156" t="s">
        <v>68</v>
      </c>
      <c r="C27" s="157">
        <f>C28+C32+C36+C37+C42+C43+C44+C45</f>
        <v>0</v>
      </c>
      <c r="D27" s="157">
        <f>D28+D32+D36+D37+D42+D43+D44+D45</f>
        <v>0</v>
      </c>
      <c r="E27" s="157">
        <f>E28+E32+E36+E37+E42+E43+E44+E45</f>
        <v>0</v>
      </c>
      <c r="F27" s="157">
        <f>F28+F32+F36+F37+F42+F43+F44+F45</f>
        <v>0</v>
      </c>
    </row>
    <row r="28" spans="1:22" s="8" customFormat="1" ht="15" customHeight="1" x14ac:dyDescent="0.25">
      <c r="A28" s="156">
        <v>711</v>
      </c>
      <c r="B28" s="156" t="s">
        <v>25</v>
      </c>
      <c r="C28" s="157">
        <f>C29+C30+C31</f>
        <v>0</v>
      </c>
      <c r="D28" s="157">
        <f>D29+D30+D31</f>
        <v>0</v>
      </c>
      <c r="E28" s="157">
        <f>E29+E30+E31</f>
        <v>0</v>
      </c>
      <c r="F28" s="157">
        <f>F29+F30+F31</f>
        <v>0</v>
      </c>
    </row>
    <row r="29" spans="1:22" s="7" customFormat="1" x14ac:dyDescent="0.25">
      <c r="A29" s="158">
        <v>7111</v>
      </c>
      <c r="B29" s="158" t="s">
        <v>69</v>
      </c>
      <c r="C29" s="159"/>
      <c r="D29" s="159"/>
      <c r="E29" s="159"/>
      <c r="F29" s="159"/>
    </row>
    <row r="30" spans="1:22" s="7" customFormat="1" x14ac:dyDescent="0.25">
      <c r="A30" s="158">
        <v>7112</v>
      </c>
      <c r="B30" s="158" t="s">
        <v>70</v>
      </c>
      <c r="C30" s="159"/>
      <c r="D30" s="159"/>
      <c r="E30" s="159"/>
      <c r="F30" s="159"/>
    </row>
    <row r="31" spans="1:22" s="7" customFormat="1" ht="15" customHeight="1" x14ac:dyDescent="0.25">
      <c r="A31" s="158">
        <v>7113</v>
      </c>
      <c r="B31" s="158" t="s">
        <v>71</v>
      </c>
      <c r="C31" s="159"/>
      <c r="D31" s="159"/>
      <c r="E31" s="159"/>
      <c r="F31" s="159"/>
    </row>
    <row r="32" spans="1:22" s="8" customFormat="1" x14ac:dyDescent="0.25">
      <c r="A32" s="156">
        <v>712</v>
      </c>
      <c r="B32" s="160" t="s">
        <v>462</v>
      </c>
      <c r="C32" s="157">
        <f>C33+C34+C35</f>
        <v>0</v>
      </c>
      <c r="D32" s="157">
        <f>D33+D34+D35</f>
        <v>0</v>
      </c>
      <c r="E32" s="157">
        <f>E33+E34+E35</f>
        <v>0</v>
      </c>
      <c r="F32" s="157">
        <f>F33+F34+F35</f>
        <v>0</v>
      </c>
    </row>
    <row r="33" spans="1:6" s="7" customFormat="1" ht="24.75" x14ac:dyDescent="0.25">
      <c r="A33" s="161"/>
      <c r="B33" s="162" t="s">
        <v>463</v>
      </c>
      <c r="C33" s="159"/>
      <c r="D33" s="159"/>
      <c r="E33" s="159"/>
      <c r="F33" s="159"/>
    </row>
    <row r="34" spans="1:6" s="7" customFormat="1" x14ac:dyDescent="0.25">
      <c r="A34" s="158"/>
      <c r="B34" s="163" t="s">
        <v>464</v>
      </c>
      <c r="C34" s="159"/>
      <c r="D34" s="159"/>
      <c r="E34" s="159"/>
      <c r="F34" s="159"/>
    </row>
    <row r="35" spans="1:6" s="7" customFormat="1" ht="25.5" x14ac:dyDescent="0.25">
      <c r="A35" s="158"/>
      <c r="B35" s="163" t="s">
        <v>465</v>
      </c>
      <c r="C35" s="159"/>
      <c r="D35" s="159"/>
      <c r="E35" s="159"/>
      <c r="F35" s="159"/>
    </row>
    <row r="36" spans="1:6" s="8" customFormat="1" ht="23.25" x14ac:dyDescent="0.25">
      <c r="A36" s="156">
        <v>713</v>
      </c>
      <c r="B36" s="156" t="s">
        <v>26</v>
      </c>
      <c r="C36" s="164"/>
      <c r="D36" s="164"/>
      <c r="E36" s="164"/>
      <c r="F36" s="164"/>
    </row>
    <row r="37" spans="1:6" s="8" customFormat="1" x14ac:dyDescent="0.25">
      <c r="A37" s="156">
        <v>714</v>
      </c>
      <c r="B37" s="156" t="s">
        <v>27</v>
      </c>
      <c r="C37" s="157">
        <f>C38+C39+C40+C41</f>
        <v>0</v>
      </c>
      <c r="D37" s="157">
        <f>D38+D39+D40+D41</f>
        <v>0</v>
      </c>
      <c r="E37" s="157">
        <f>E38+E39+E40+E41</f>
        <v>0</v>
      </c>
      <c r="F37" s="157">
        <f>F38+F39+F40+F41</f>
        <v>0</v>
      </c>
    </row>
    <row r="38" spans="1:6" s="7" customFormat="1" x14ac:dyDescent="0.25">
      <c r="A38" s="158">
        <v>7141</v>
      </c>
      <c r="B38" s="158" t="s">
        <v>76</v>
      </c>
      <c r="C38" s="159"/>
      <c r="D38" s="159"/>
      <c r="E38" s="159"/>
      <c r="F38" s="159"/>
    </row>
    <row r="39" spans="1:6" s="7" customFormat="1" x14ac:dyDescent="0.25">
      <c r="A39" s="158">
        <v>7142</v>
      </c>
      <c r="B39" s="158" t="s">
        <v>77</v>
      </c>
      <c r="C39" s="159"/>
      <c r="D39" s="159"/>
      <c r="E39" s="159"/>
      <c r="F39" s="159"/>
    </row>
    <row r="40" spans="1:6" s="7" customFormat="1" x14ac:dyDescent="0.25">
      <c r="A40" s="158">
        <v>7143</v>
      </c>
      <c r="B40" s="158" t="s">
        <v>78</v>
      </c>
      <c r="C40" s="159"/>
      <c r="D40" s="159"/>
      <c r="E40" s="159"/>
      <c r="F40" s="159"/>
    </row>
    <row r="41" spans="1:6" s="7" customFormat="1" x14ac:dyDescent="0.25">
      <c r="A41" s="158">
        <v>7149</v>
      </c>
      <c r="B41" s="158" t="s">
        <v>79</v>
      </c>
      <c r="C41" s="159"/>
      <c r="D41" s="159"/>
      <c r="E41" s="159"/>
      <c r="F41" s="159"/>
    </row>
    <row r="42" spans="1:6" s="8" customFormat="1" x14ac:dyDescent="0.25">
      <c r="A42" s="156">
        <v>715</v>
      </c>
      <c r="B42" s="156" t="s">
        <v>28</v>
      </c>
      <c r="C42" s="164"/>
      <c r="D42" s="164"/>
      <c r="E42" s="164"/>
      <c r="F42" s="164"/>
    </row>
    <row r="43" spans="1:6" s="8" customFormat="1" x14ac:dyDescent="0.25">
      <c r="A43" s="156">
        <v>716</v>
      </c>
      <c r="B43" s="156" t="s">
        <v>80</v>
      </c>
      <c r="C43" s="164"/>
      <c r="D43" s="164"/>
      <c r="E43" s="164"/>
      <c r="F43" s="164"/>
    </row>
    <row r="44" spans="1:6" s="8" customFormat="1" x14ac:dyDescent="0.25">
      <c r="A44" s="156">
        <v>717</v>
      </c>
      <c r="B44" s="156" t="s">
        <v>81</v>
      </c>
      <c r="C44" s="164"/>
      <c r="D44" s="164"/>
      <c r="E44" s="164"/>
      <c r="F44" s="164"/>
    </row>
    <row r="45" spans="1:6" s="8" customFormat="1" x14ac:dyDescent="0.25">
      <c r="A45" s="156">
        <v>719</v>
      </c>
      <c r="B45" s="156" t="s">
        <v>29</v>
      </c>
      <c r="C45" s="164"/>
      <c r="D45" s="164"/>
      <c r="E45" s="164"/>
      <c r="F45" s="164"/>
    </row>
    <row r="46" spans="1:6" s="8" customFormat="1" x14ac:dyDescent="0.25">
      <c r="A46" s="160">
        <v>72</v>
      </c>
      <c r="B46" s="160" t="s">
        <v>466</v>
      </c>
      <c r="C46" s="157">
        <f>C47+C64+C81+C84+C100</f>
        <v>0</v>
      </c>
      <c r="D46" s="157">
        <f>D47+D64+D81+D84+D100</f>
        <v>0</v>
      </c>
      <c r="E46" s="157">
        <f>E47+E64+E81+E84+E100</f>
        <v>0</v>
      </c>
      <c r="F46" s="157">
        <f>F47+F64+F81+F84+F100</f>
        <v>0</v>
      </c>
    </row>
    <row r="47" spans="1:6" s="8" customFormat="1" ht="22.5" x14ac:dyDescent="0.25">
      <c r="A47" s="165">
        <v>721</v>
      </c>
      <c r="B47" s="166" t="s">
        <v>467</v>
      </c>
      <c r="C47" s="157">
        <f>C48+C52+C55+C56+C57+C63</f>
        <v>0</v>
      </c>
      <c r="D47" s="157">
        <f>D48+D52+D55+D56+D57+D63</f>
        <v>0</v>
      </c>
      <c r="E47" s="157">
        <f>E48+E52+E55+E56+E57+E63</f>
        <v>0</v>
      </c>
      <c r="F47" s="157">
        <f>F48+F52+F55+F56+F57+F63</f>
        <v>0</v>
      </c>
    </row>
    <row r="48" spans="1:6" s="8" customFormat="1" ht="24" x14ac:dyDescent="0.25">
      <c r="A48" s="158">
        <v>7211</v>
      </c>
      <c r="B48" s="167" t="s">
        <v>468</v>
      </c>
      <c r="C48" s="168">
        <f>C49+C50+C51</f>
        <v>0</v>
      </c>
      <c r="D48" s="168">
        <f>D49+D50+D51</f>
        <v>0</v>
      </c>
      <c r="E48" s="168">
        <f>E49+E50+E51</f>
        <v>0</v>
      </c>
      <c r="F48" s="168">
        <f>F49+F50+F51</f>
        <v>0</v>
      </c>
    </row>
    <row r="49" spans="1:6" s="7" customFormat="1" ht="24" x14ac:dyDescent="0.25">
      <c r="A49" s="169"/>
      <c r="B49" s="163" t="s">
        <v>469</v>
      </c>
      <c r="C49" s="159"/>
      <c r="D49" s="159"/>
      <c r="E49" s="159"/>
      <c r="F49" s="159"/>
    </row>
    <row r="50" spans="1:6" s="7" customFormat="1" ht="24" x14ac:dyDescent="0.25">
      <c r="A50" s="169"/>
      <c r="B50" s="163" t="s">
        <v>470</v>
      </c>
      <c r="C50" s="159"/>
      <c r="D50" s="159"/>
      <c r="E50" s="159"/>
      <c r="F50" s="159"/>
    </row>
    <row r="51" spans="1:6" s="7" customFormat="1" ht="24" x14ac:dyDescent="0.25">
      <c r="A51" s="170"/>
      <c r="B51" s="171" t="s">
        <v>471</v>
      </c>
      <c r="C51" s="159"/>
      <c r="D51" s="159"/>
      <c r="E51" s="159"/>
      <c r="F51" s="159"/>
    </row>
    <row r="52" spans="1:6" s="8" customFormat="1" x14ac:dyDescent="0.25">
      <c r="A52" s="158">
        <v>7212</v>
      </c>
      <c r="B52" s="167" t="s">
        <v>88</v>
      </c>
      <c r="C52" s="168">
        <f>C53+C54</f>
        <v>0</v>
      </c>
      <c r="D52" s="168">
        <f>D53+D54</f>
        <v>0</v>
      </c>
      <c r="E52" s="168">
        <f>E53+E54</f>
        <v>0</v>
      </c>
      <c r="F52" s="168">
        <f>F53+F54</f>
        <v>0</v>
      </c>
    </row>
    <row r="53" spans="1:6" s="7" customFormat="1" ht="15" customHeight="1" x14ac:dyDescent="0.25">
      <c r="A53" s="169"/>
      <c r="B53" s="163" t="s">
        <v>472</v>
      </c>
      <c r="C53" s="159"/>
      <c r="D53" s="159"/>
      <c r="E53" s="159"/>
      <c r="F53" s="159"/>
    </row>
    <row r="54" spans="1:6" s="7" customFormat="1" x14ac:dyDescent="0.25">
      <c r="A54" s="169"/>
      <c r="B54" s="163" t="s">
        <v>473</v>
      </c>
      <c r="C54" s="159"/>
      <c r="D54" s="159"/>
      <c r="E54" s="159"/>
      <c r="F54" s="159"/>
    </row>
    <row r="55" spans="1:6" s="7" customFormat="1" x14ac:dyDescent="0.25">
      <c r="A55" s="158">
        <v>7213</v>
      </c>
      <c r="B55" s="167" t="s">
        <v>91</v>
      </c>
      <c r="C55" s="159"/>
      <c r="D55" s="159"/>
      <c r="E55" s="159"/>
      <c r="F55" s="159"/>
    </row>
    <row r="56" spans="1:6" s="7" customFormat="1" x14ac:dyDescent="0.25">
      <c r="A56" s="172">
        <v>7214</v>
      </c>
      <c r="B56" s="173" t="s">
        <v>92</v>
      </c>
      <c r="C56" s="159"/>
      <c r="D56" s="159"/>
      <c r="E56" s="159"/>
      <c r="F56" s="159"/>
    </row>
    <row r="57" spans="1:6" s="7" customFormat="1" ht="24" x14ac:dyDescent="0.25">
      <c r="A57" s="158">
        <v>7215</v>
      </c>
      <c r="B57" s="158" t="s">
        <v>474</v>
      </c>
      <c r="C57" s="168">
        <f>C58+C59+C60+C61+C62</f>
        <v>0</v>
      </c>
      <c r="D57" s="168">
        <f>D58+D59+D60+D61+D62</f>
        <v>0</v>
      </c>
      <c r="E57" s="168">
        <f>E58+E59+E60+E61+E62</f>
        <v>0</v>
      </c>
      <c r="F57" s="168">
        <f>F58+F59+F60+F61+F62</f>
        <v>0</v>
      </c>
    </row>
    <row r="58" spans="1:6" s="7" customFormat="1" ht="24" x14ac:dyDescent="0.25">
      <c r="A58" s="158"/>
      <c r="B58" s="163" t="s">
        <v>475</v>
      </c>
      <c r="C58" s="159"/>
      <c r="D58" s="159"/>
      <c r="E58" s="159"/>
      <c r="F58" s="159"/>
    </row>
    <row r="59" spans="1:6" s="7" customFormat="1" ht="25.5" customHeight="1" x14ac:dyDescent="0.25">
      <c r="A59" s="158"/>
      <c r="B59" s="163" t="s">
        <v>476</v>
      </c>
      <c r="C59" s="159"/>
      <c r="D59" s="159"/>
      <c r="E59" s="159"/>
      <c r="F59" s="159"/>
    </row>
    <row r="60" spans="1:6" s="7" customFormat="1" ht="24" x14ac:dyDescent="0.25">
      <c r="A60" s="158"/>
      <c r="B60" s="163" t="s">
        <v>477</v>
      </c>
      <c r="C60" s="159"/>
      <c r="D60" s="159"/>
      <c r="E60" s="159"/>
      <c r="F60" s="159"/>
    </row>
    <row r="61" spans="1:6" s="7" customFormat="1" ht="15" customHeight="1" x14ac:dyDescent="0.25">
      <c r="A61" s="158"/>
      <c r="B61" s="163" t="s">
        <v>478</v>
      </c>
      <c r="C61" s="159"/>
      <c r="D61" s="159"/>
      <c r="E61" s="159"/>
      <c r="F61" s="159"/>
    </row>
    <row r="62" spans="1:6" s="7" customFormat="1" ht="15" customHeight="1" x14ac:dyDescent="0.25">
      <c r="A62" s="158"/>
      <c r="B62" s="163" t="s">
        <v>479</v>
      </c>
      <c r="C62" s="159"/>
      <c r="D62" s="159"/>
      <c r="E62" s="159"/>
      <c r="F62" s="159"/>
    </row>
    <row r="63" spans="1:6" s="7" customFormat="1" ht="23.25" x14ac:dyDescent="0.25">
      <c r="A63" s="172">
        <v>7216</v>
      </c>
      <c r="B63" s="172" t="s">
        <v>99</v>
      </c>
      <c r="C63" s="159"/>
      <c r="D63" s="159"/>
      <c r="E63" s="159"/>
      <c r="F63" s="159"/>
    </row>
    <row r="64" spans="1:6" s="8" customFormat="1" x14ac:dyDescent="0.25">
      <c r="A64" s="156">
        <v>722</v>
      </c>
      <c r="B64" s="166" t="s">
        <v>458</v>
      </c>
      <c r="C64" s="157">
        <f>C65+C68+C69+C73+C80</f>
        <v>0</v>
      </c>
      <c r="D64" s="157">
        <f>D65+D68+D69+D73+D80</f>
        <v>0</v>
      </c>
      <c r="E64" s="157">
        <f>E65+E68+E69+E73+E80</f>
        <v>0</v>
      </c>
      <c r="F64" s="157">
        <f>F65+F68+F69+F73+F80</f>
        <v>0</v>
      </c>
    </row>
    <row r="65" spans="1:6" s="8" customFormat="1" ht="15" customHeight="1" x14ac:dyDescent="0.25">
      <c r="A65" s="158">
        <v>7221</v>
      </c>
      <c r="B65" s="158" t="s">
        <v>480</v>
      </c>
      <c r="C65" s="168">
        <f>C66+C67</f>
        <v>0</v>
      </c>
      <c r="D65" s="168">
        <f>D66+D67</f>
        <v>0</v>
      </c>
      <c r="E65" s="168">
        <f>E66+E67</f>
        <v>0</v>
      </c>
      <c r="F65" s="168">
        <f>F66+F67</f>
        <v>0</v>
      </c>
    </row>
    <row r="66" spans="1:6" s="8" customFormat="1" ht="15" customHeight="1" x14ac:dyDescent="0.25">
      <c r="A66" s="174"/>
      <c r="B66" s="163" t="s">
        <v>481</v>
      </c>
      <c r="C66" s="159"/>
      <c r="D66" s="159"/>
      <c r="E66" s="159"/>
      <c r="F66" s="159"/>
    </row>
    <row r="67" spans="1:6" s="7" customFormat="1" ht="25.5" x14ac:dyDescent="0.25">
      <c r="A67" s="174"/>
      <c r="B67" s="163" t="s">
        <v>482</v>
      </c>
      <c r="C67" s="159"/>
      <c r="D67" s="159"/>
      <c r="E67" s="159"/>
      <c r="F67" s="159"/>
    </row>
    <row r="68" spans="1:6" s="7" customFormat="1" x14ac:dyDescent="0.25">
      <c r="A68" s="158">
        <v>7222</v>
      </c>
      <c r="B68" s="158" t="s">
        <v>103</v>
      </c>
      <c r="C68" s="159"/>
      <c r="D68" s="159"/>
      <c r="E68" s="159"/>
      <c r="F68" s="159"/>
    </row>
    <row r="69" spans="1:6" s="7" customFormat="1" x14ac:dyDescent="0.25">
      <c r="A69" s="158">
        <v>7223</v>
      </c>
      <c r="B69" s="158" t="s">
        <v>483</v>
      </c>
      <c r="C69" s="168">
        <f>C70+C71+C72</f>
        <v>0</v>
      </c>
      <c r="D69" s="168">
        <f>D70+D71+D72</f>
        <v>0</v>
      </c>
      <c r="E69" s="168">
        <f>E70+E71+E72</f>
        <v>0</v>
      </c>
      <c r="F69" s="168">
        <f>F70+F71+F72</f>
        <v>0</v>
      </c>
    </row>
    <row r="70" spans="1:6" s="7" customFormat="1" ht="35.25" x14ac:dyDescent="0.25">
      <c r="A70" s="174"/>
      <c r="B70" s="163" t="s">
        <v>684</v>
      </c>
      <c r="C70" s="159"/>
      <c r="D70" s="159"/>
      <c r="E70" s="159"/>
      <c r="F70" s="159"/>
    </row>
    <row r="71" spans="1:6" s="7" customFormat="1" ht="35.25" x14ac:dyDescent="0.25">
      <c r="A71" s="174"/>
      <c r="B71" s="163" t="s">
        <v>484</v>
      </c>
      <c r="C71" s="159"/>
      <c r="D71" s="159"/>
      <c r="E71" s="159"/>
      <c r="F71" s="159"/>
    </row>
    <row r="72" spans="1:6" s="7" customFormat="1" ht="25.5" x14ac:dyDescent="0.25">
      <c r="A72" s="174"/>
      <c r="B72" s="163" t="s">
        <v>485</v>
      </c>
      <c r="C72" s="159"/>
      <c r="D72" s="159"/>
      <c r="E72" s="159"/>
      <c r="F72" s="159"/>
    </row>
    <row r="73" spans="1:6" s="7" customFormat="1" x14ac:dyDescent="0.25">
      <c r="A73" s="158">
        <v>7224</v>
      </c>
      <c r="B73" s="158" t="s">
        <v>486</v>
      </c>
      <c r="C73" s="168">
        <f>C74+C75+C76+C77+C78+C79</f>
        <v>0</v>
      </c>
      <c r="D73" s="168">
        <f>D74+D75+D76+D77+D78+D79</f>
        <v>0</v>
      </c>
      <c r="E73" s="168">
        <f>E74+E75+E76+E77+E78+E79</f>
        <v>0</v>
      </c>
      <c r="F73" s="168">
        <f>F74+F75+F76+F77+F78+F79</f>
        <v>0</v>
      </c>
    </row>
    <row r="74" spans="1:6" s="7" customFormat="1" ht="24.75" x14ac:dyDescent="0.25">
      <c r="A74" s="174"/>
      <c r="B74" s="175" t="s">
        <v>487</v>
      </c>
      <c r="C74" s="159"/>
      <c r="D74" s="159"/>
      <c r="E74" s="159"/>
      <c r="F74" s="159"/>
    </row>
    <row r="75" spans="1:6" s="7" customFormat="1" ht="24.75" x14ac:dyDescent="0.25">
      <c r="A75" s="174"/>
      <c r="B75" s="175" t="s">
        <v>488</v>
      </c>
      <c r="C75" s="159"/>
      <c r="D75" s="159"/>
      <c r="E75" s="159"/>
      <c r="F75" s="159"/>
    </row>
    <row r="76" spans="1:6" s="7" customFormat="1" ht="36" x14ac:dyDescent="0.25">
      <c r="A76" s="174"/>
      <c r="B76" s="175" t="s">
        <v>489</v>
      </c>
      <c r="C76" s="159"/>
      <c r="D76" s="159"/>
      <c r="E76" s="159"/>
      <c r="F76" s="159"/>
    </row>
    <row r="77" spans="1:6" s="7" customFormat="1" ht="46.5" customHeight="1" x14ac:dyDescent="0.25">
      <c r="A77" s="174"/>
      <c r="B77" s="175" t="s">
        <v>490</v>
      </c>
      <c r="C77" s="159"/>
      <c r="D77" s="159"/>
      <c r="E77" s="159"/>
      <c r="F77" s="159"/>
    </row>
    <row r="78" spans="1:6" s="7" customFormat="1" ht="24.75" x14ac:dyDescent="0.25">
      <c r="A78" s="174"/>
      <c r="B78" s="175" t="s">
        <v>491</v>
      </c>
      <c r="C78" s="159"/>
      <c r="D78" s="159"/>
      <c r="E78" s="159"/>
      <c r="F78" s="159"/>
    </row>
    <row r="79" spans="1:6" s="7" customFormat="1" x14ac:dyDescent="0.25">
      <c r="A79" s="174"/>
      <c r="B79" s="175" t="s">
        <v>492</v>
      </c>
      <c r="C79" s="159"/>
      <c r="D79" s="159"/>
      <c r="E79" s="159"/>
      <c r="F79" s="159"/>
    </row>
    <row r="80" spans="1:6" s="7" customFormat="1" x14ac:dyDescent="0.25">
      <c r="A80" s="158">
        <v>7225</v>
      </c>
      <c r="B80" s="158" t="s">
        <v>112</v>
      </c>
      <c r="C80" s="159"/>
      <c r="D80" s="159"/>
      <c r="E80" s="159"/>
      <c r="F80" s="159"/>
    </row>
    <row r="81" spans="1:6" s="8" customFormat="1" ht="15" customHeight="1" x14ac:dyDescent="0.25">
      <c r="A81" s="156">
        <v>723</v>
      </c>
      <c r="B81" s="156" t="s">
        <v>493</v>
      </c>
      <c r="C81" s="157">
        <f>C82+C83</f>
        <v>0</v>
      </c>
      <c r="D81" s="157">
        <f>D82+D83</f>
        <v>0</v>
      </c>
      <c r="E81" s="157">
        <f>E82+E83</f>
        <v>0</v>
      </c>
      <c r="F81" s="157">
        <f>F82+F83</f>
        <v>0</v>
      </c>
    </row>
    <row r="82" spans="1:6" s="7" customFormat="1" ht="24.75" x14ac:dyDescent="0.25">
      <c r="A82" s="174"/>
      <c r="B82" s="175" t="s">
        <v>494</v>
      </c>
      <c r="C82" s="159"/>
      <c r="D82" s="159"/>
      <c r="E82" s="159"/>
      <c r="F82" s="159"/>
    </row>
    <row r="83" spans="1:6" s="7" customFormat="1" ht="36.75" x14ac:dyDescent="0.25">
      <c r="A83" s="174"/>
      <c r="B83" s="175" t="s">
        <v>495</v>
      </c>
      <c r="C83" s="159"/>
      <c r="D83" s="159"/>
      <c r="E83" s="159"/>
      <c r="F83" s="159"/>
    </row>
    <row r="84" spans="1:6" s="8" customFormat="1" ht="23.25" x14ac:dyDescent="0.25">
      <c r="A84" s="160">
        <v>728</v>
      </c>
      <c r="B84" s="156" t="s">
        <v>496</v>
      </c>
      <c r="C84" s="157">
        <f>C85+C93</f>
        <v>0</v>
      </c>
      <c r="D84" s="157">
        <f>D85+D93</f>
        <v>0</v>
      </c>
      <c r="E84" s="157">
        <f>E85+E93</f>
        <v>0</v>
      </c>
      <c r="F84" s="157">
        <f>F85+F93</f>
        <v>0</v>
      </c>
    </row>
    <row r="85" spans="1:6" s="7" customFormat="1" ht="24" x14ac:dyDescent="0.25">
      <c r="A85" s="158">
        <v>7281</v>
      </c>
      <c r="B85" s="158" t="s">
        <v>497</v>
      </c>
      <c r="C85" s="168">
        <f>C86+C87+C88+C89+C90+C91+C92</f>
        <v>0</v>
      </c>
      <c r="D85" s="168">
        <f>D86+D87+D88+D89+D90+D91+D92</f>
        <v>0</v>
      </c>
      <c r="E85" s="168">
        <f>E86+E87+E88+E89+E90+E91+E92</f>
        <v>0</v>
      </c>
      <c r="F85" s="168">
        <f>F86+F87+F88+F89+F90+F91+F92</f>
        <v>0</v>
      </c>
    </row>
    <row r="86" spans="1:6" s="7" customFormat="1" x14ac:dyDescent="0.25">
      <c r="A86" s="174"/>
      <c r="B86" s="175" t="s">
        <v>498</v>
      </c>
      <c r="C86" s="159"/>
      <c r="D86" s="159"/>
      <c r="E86" s="159"/>
      <c r="F86" s="159"/>
    </row>
    <row r="87" spans="1:6" s="7" customFormat="1" ht="26.25" customHeight="1" x14ac:dyDescent="0.25">
      <c r="A87" s="174"/>
      <c r="B87" s="175" t="s">
        <v>499</v>
      </c>
      <c r="C87" s="159"/>
      <c r="D87" s="159"/>
      <c r="E87" s="159"/>
      <c r="F87" s="159"/>
    </row>
    <row r="88" spans="1:6" s="7" customFormat="1" ht="24.75" x14ac:dyDescent="0.25">
      <c r="A88" s="174"/>
      <c r="B88" s="175" t="s">
        <v>500</v>
      </c>
      <c r="C88" s="159"/>
      <c r="D88" s="159"/>
      <c r="E88" s="159"/>
      <c r="F88" s="159"/>
    </row>
    <row r="89" spans="1:6" s="7" customFormat="1" ht="24.75" x14ac:dyDescent="0.25">
      <c r="A89" s="174"/>
      <c r="B89" s="175" t="s">
        <v>501</v>
      </c>
      <c r="C89" s="159"/>
      <c r="D89" s="159"/>
      <c r="E89" s="159"/>
      <c r="F89" s="159"/>
    </row>
    <row r="90" spans="1:6" s="7" customFormat="1" ht="36" x14ac:dyDescent="0.25">
      <c r="A90" s="174"/>
      <c r="B90" s="175" t="s">
        <v>502</v>
      </c>
      <c r="C90" s="159"/>
      <c r="D90" s="159"/>
      <c r="E90" s="159"/>
      <c r="F90" s="159"/>
    </row>
    <row r="91" spans="1:6" s="7" customFormat="1" ht="24.75" x14ac:dyDescent="0.25">
      <c r="A91" s="174"/>
      <c r="B91" s="175" t="s">
        <v>503</v>
      </c>
      <c r="C91" s="159"/>
      <c r="D91" s="159"/>
      <c r="E91" s="159"/>
      <c r="F91" s="159"/>
    </row>
    <row r="92" spans="1:6" s="7" customFormat="1" ht="36" x14ac:dyDescent="0.25">
      <c r="A92" s="174"/>
      <c r="B92" s="175" t="s">
        <v>504</v>
      </c>
      <c r="C92" s="159"/>
      <c r="D92" s="159"/>
      <c r="E92" s="159"/>
      <c r="F92" s="159"/>
    </row>
    <row r="93" spans="1:6" s="7" customFormat="1" ht="24" x14ac:dyDescent="0.25">
      <c r="A93" s="158">
        <v>7282</v>
      </c>
      <c r="B93" s="158" t="s">
        <v>505</v>
      </c>
      <c r="C93" s="168">
        <f>C94+C95+C96+C97+C98+C99</f>
        <v>0</v>
      </c>
      <c r="D93" s="168">
        <f>D94+D95+D96+D97+D98+D99</f>
        <v>0</v>
      </c>
      <c r="E93" s="168">
        <f>E94+E95+E96+E97+E98+E99</f>
        <v>0</v>
      </c>
      <c r="F93" s="168">
        <f>F94+F95+F96+F97+F98+F99</f>
        <v>0</v>
      </c>
    </row>
    <row r="94" spans="1:6" s="8" customFormat="1" ht="15.75" customHeight="1" x14ac:dyDescent="0.25">
      <c r="A94" s="174"/>
      <c r="B94" s="175" t="s">
        <v>506</v>
      </c>
      <c r="C94" s="159"/>
      <c r="D94" s="159"/>
      <c r="E94" s="159"/>
      <c r="F94" s="159"/>
    </row>
    <row r="95" spans="1:6" s="7" customFormat="1" ht="24.75" x14ac:dyDescent="0.25">
      <c r="A95" s="174"/>
      <c r="B95" s="175" t="s">
        <v>507</v>
      </c>
      <c r="C95" s="159"/>
      <c r="D95" s="159"/>
      <c r="E95" s="159"/>
      <c r="F95" s="159"/>
    </row>
    <row r="96" spans="1:6" s="7" customFormat="1" ht="24.75" x14ac:dyDescent="0.25">
      <c r="A96" s="174"/>
      <c r="B96" s="175" t="s">
        <v>508</v>
      </c>
      <c r="C96" s="159"/>
      <c r="D96" s="159"/>
      <c r="E96" s="159"/>
      <c r="F96" s="159"/>
    </row>
    <row r="97" spans="1:6" s="7" customFormat="1" ht="36" x14ac:dyDescent="0.25">
      <c r="A97" s="174"/>
      <c r="B97" s="175" t="s">
        <v>509</v>
      </c>
      <c r="C97" s="159"/>
      <c r="D97" s="159"/>
      <c r="E97" s="159"/>
      <c r="F97" s="159"/>
    </row>
    <row r="98" spans="1:6" s="7" customFormat="1" ht="24.75" x14ac:dyDescent="0.25">
      <c r="A98" s="174"/>
      <c r="B98" s="175" t="s">
        <v>510</v>
      </c>
      <c r="C98" s="159"/>
      <c r="D98" s="159"/>
      <c r="E98" s="159"/>
      <c r="F98" s="159"/>
    </row>
    <row r="99" spans="1:6" s="7" customFormat="1" ht="36" x14ac:dyDescent="0.25">
      <c r="A99" s="174"/>
      <c r="B99" s="175" t="s">
        <v>511</v>
      </c>
      <c r="C99" s="159"/>
      <c r="D99" s="159"/>
      <c r="E99" s="159"/>
      <c r="F99" s="159"/>
    </row>
    <row r="100" spans="1:6" s="8" customFormat="1" x14ac:dyDescent="0.25">
      <c r="A100" s="156">
        <v>729</v>
      </c>
      <c r="B100" s="156" t="s">
        <v>131</v>
      </c>
      <c r="C100" s="164"/>
      <c r="D100" s="164"/>
      <c r="E100" s="164"/>
      <c r="F100" s="164"/>
    </row>
    <row r="101" spans="1:6" s="8" customFormat="1" x14ac:dyDescent="0.25">
      <c r="A101" s="156">
        <v>73</v>
      </c>
      <c r="B101" s="156" t="s">
        <v>30</v>
      </c>
      <c r="C101" s="157">
        <f>C102</f>
        <v>0</v>
      </c>
      <c r="D101" s="157">
        <f>D102</f>
        <v>0</v>
      </c>
      <c r="E101" s="157">
        <f>E102</f>
        <v>0</v>
      </c>
      <c r="F101" s="157">
        <f>F102</f>
        <v>0</v>
      </c>
    </row>
    <row r="102" spans="1:6" s="8" customFormat="1" ht="15" customHeight="1" x14ac:dyDescent="0.25">
      <c r="A102" s="156">
        <v>731</v>
      </c>
      <c r="B102" s="156" t="s">
        <v>132</v>
      </c>
      <c r="C102" s="157">
        <f>C103+C110</f>
        <v>0</v>
      </c>
      <c r="D102" s="157">
        <f>D103+D110</f>
        <v>0</v>
      </c>
      <c r="E102" s="157">
        <f>E103+E110</f>
        <v>0</v>
      </c>
      <c r="F102" s="157">
        <f>F103+F110</f>
        <v>0</v>
      </c>
    </row>
    <row r="103" spans="1:6" s="7" customFormat="1" x14ac:dyDescent="0.25">
      <c r="A103" s="158">
        <v>7311</v>
      </c>
      <c r="B103" s="158" t="s">
        <v>512</v>
      </c>
      <c r="C103" s="168">
        <f>C104+C105+C106+C107+C108+C109</f>
        <v>0</v>
      </c>
      <c r="D103" s="168">
        <f>D104+D105+D106+D107+D108+D109</f>
        <v>0</v>
      </c>
      <c r="E103" s="168">
        <f>E104+E105+E106+E107+E108+E109</f>
        <v>0</v>
      </c>
      <c r="F103" s="168">
        <f>F104+F105+F106+F107+F108+F109</f>
        <v>0</v>
      </c>
    </row>
    <row r="104" spans="1:6" s="7" customFormat="1" x14ac:dyDescent="0.25">
      <c r="A104" s="174"/>
      <c r="B104" s="175" t="s">
        <v>513</v>
      </c>
      <c r="C104" s="159"/>
      <c r="D104" s="159"/>
      <c r="E104" s="159"/>
      <c r="F104" s="159"/>
    </row>
    <row r="105" spans="1:6" s="7" customFormat="1" x14ac:dyDescent="0.25">
      <c r="A105" s="174"/>
      <c r="B105" s="175" t="s">
        <v>514</v>
      </c>
      <c r="C105" s="159"/>
      <c r="D105" s="159"/>
      <c r="E105" s="159"/>
      <c r="F105" s="159"/>
    </row>
    <row r="106" spans="1:6" s="7" customFormat="1" x14ac:dyDescent="0.25">
      <c r="A106" s="174"/>
      <c r="B106" s="175" t="s">
        <v>515</v>
      </c>
      <c r="C106" s="159"/>
      <c r="D106" s="159"/>
      <c r="E106" s="159"/>
      <c r="F106" s="159"/>
    </row>
    <row r="107" spans="1:6" s="7" customFormat="1" x14ac:dyDescent="0.25">
      <c r="A107" s="174"/>
      <c r="B107" s="175" t="s">
        <v>516</v>
      </c>
      <c r="C107" s="159"/>
      <c r="D107" s="159"/>
      <c r="E107" s="159"/>
      <c r="F107" s="159"/>
    </row>
    <row r="108" spans="1:6" s="8" customFormat="1" ht="24.75" x14ac:dyDescent="0.25">
      <c r="A108" s="174"/>
      <c r="B108" s="175" t="s">
        <v>517</v>
      </c>
      <c r="C108" s="159"/>
      <c r="D108" s="159"/>
      <c r="E108" s="159"/>
      <c r="F108" s="159"/>
    </row>
    <row r="109" spans="1:6" s="8" customFormat="1" ht="15" customHeight="1" x14ac:dyDescent="0.25">
      <c r="A109" s="174"/>
      <c r="B109" s="175" t="s">
        <v>518</v>
      </c>
      <c r="C109" s="176"/>
      <c r="D109" s="176"/>
      <c r="E109" s="176"/>
      <c r="F109" s="176"/>
    </row>
    <row r="110" spans="1:6" s="8" customFormat="1" ht="15" customHeight="1" x14ac:dyDescent="0.25">
      <c r="A110" s="158">
        <v>7312</v>
      </c>
      <c r="B110" s="158" t="s">
        <v>140</v>
      </c>
      <c r="C110" s="159"/>
      <c r="D110" s="159"/>
      <c r="E110" s="159"/>
      <c r="F110" s="159"/>
    </row>
    <row r="111" spans="1:6" s="8" customFormat="1" x14ac:dyDescent="0.25">
      <c r="A111" s="160">
        <v>78</v>
      </c>
      <c r="B111" s="156" t="s">
        <v>519</v>
      </c>
      <c r="C111" s="157">
        <f>C112+C118</f>
        <v>0</v>
      </c>
      <c r="D111" s="157">
        <f>D112+D118</f>
        <v>0</v>
      </c>
      <c r="E111" s="157">
        <f>E112+E118</f>
        <v>0</v>
      </c>
      <c r="F111" s="157">
        <f>F112+F118</f>
        <v>0</v>
      </c>
    </row>
    <row r="112" spans="1:6" s="8" customFormat="1" x14ac:dyDescent="0.25">
      <c r="A112" s="156">
        <v>787</v>
      </c>
      <c r="B112" s="156" t="s">
        <v>141</v>
      </c>
      <c r="C112" s="157">
        <f>C113+C114+C115+C116+C117</f>
        <v>0</v>
      </c>
      <c r="D112" s="157">
        <f>D113+D114+D115+D116+D117</f>
        <v>0</v>
      </c>
      <c r="E112" s="157">
        <f>E113+E114+E115+E116+E117</f>
        <v>0</v>
      </c>
      <c r="F112" s="157">
        <f>F113+F114+F115+F116+F117</f>
        <v>0</v>
      </c>
    </row>
    <row r="113" spans="1:6" s="7" customFormat="1" x14ac:dyDescent="0.25">
      <c r="A113" s="158">
        <v>7871</v>
      </c>
      <c r="B113" s="158" t="s">
        <v>142</v>
      </c>
      <c r="C113" s="159"/>
      <c r="D113" s="159"/>
      <c r="E113" s="159"/>
      <c r="F113" s="159"/>
    </row>
    <row r="114" spans="1:6" s="7" customFormat="1" x14ac:dyDescent="0.25">
      <c r="A114" s="158">
        <v>7872</v>
      </c>
      <c r="B114" s="158" t="s">
        <v>143</v>
      </c>
      <c r="C114" s="159"/>
      <c r="D114" s="159"/>
      <c r="E114" s="159"/>
      <c r="F114" s="159"/>
    </row>
    <row r="115" spans="1:6" s="7" customFormat="1" x14ac:dyDescent="0.25">
      <c r="A115" s="158">
        <v>7873</v>
      </c>
      <c r="B115" s="158" t="s">
        <v>144</v>
      </c>
      <c r="C115" s="159"/>
      <c r="D115" s="159"/>
      <c r="E115" s="159"/>
      <c r="F115" s="159"/>
    </row>
    <row r="116" spans="1:6" s="7" customFormat="1" x14ac:dyDescent="0.25">
      <c r="A116" s="158">
        <v>7874</v>
      </c>
      <c r="B116" s="158" t="s">
        <v>145</v>
      </c>
      <c r="C116" s="159"/>
      <c r="D116" s="159"/>
      <c r="E116" s="159"/>
      <c r="F116" s="159"/>
    </row>
    <row r="117" spans="1:6" s="7" customFormat="1" x14ac:dyDescent="0.25">
      <c r="A117" s="158">
        <v>7879</v>
      </c>
      <c r="B117" s="158" t="s">
        <v>146</v>
      </c>
      <c r="C117" s="159"/>
      <c r="D117" s="159"/>
      <c r="E117" s="159"/>
      <c r="F117" s="159"/>
    </row>
    <row r="118" spans="1:6" s="8" customFormat="1" x14ac:dyDescent="0.25">
      <c r="A118" s="160">
        <v>788</v>
      </c>
      <c r="B118" s="160" t="s">
        <v>147</v>
      </c>
      <c r="C118" s="164"/>
      <c r="D118" s="164"/>
      <c r="E118" s="164"/>
      <c r="F118" s="164"/>
    </row>
    <row r="119" spans="1:6" s="8" customFormat="1" x14ac:dyDescent="0.25">
      <c r="A119" s="177"/>
      <c r="B119" s="178" t="s">
        <v>154</v>
      </c>
      <c r="C119" s="155">
        <f>C120+C183+C191</f>
        <v>0</v>
      </c>
      <c r="D119" s="155">
        <f>D120+D183+D191</f>
        <v>0</v>
      </c>
      <c r="E119" s="155">
        <f>E120+E183+E191</f>
        <v>0</v>
      </c>
      <c r="F119" s="155">
        <f>F120+F183+F191</f>
        <v>0</v>
      </c>
    </row>
    <row r="120" spans="1:6" s="8" customFormat="1" x14ac:dyDescent="0.25">
      <c r="A120" s="156">
        <v>41</v>
      </c>
      <c r="B120" s="156" t="s">
        <v>155</v>
      </c>
      <c r="C120" s="157">
        <f>C121+C126+C130+C146+C147+C155+C158+C163+C178</f>
        <v>0</v>
      </c>
      <c r="D120" s="157">
        <f>D121+D126+D130+D146+D147+D155+D158+D163+D178</f>
        <v>0</v>
      </c>
      <c r="E120" s="157">
        <f>E121+E126+E130+E146+E147+E155+E158+E163+E178</f>
        <v>0</v>
      </c>
      <c r="F120" s="157">
        <f>F121+F126+F130+F146+F147+F155+F158+F163+F178</f>
        <v>0</v>
      </c>
    </row>
    <row r="121" spans="1:6" s="8" customFormat="1" x14ac:dyDescent="0.25">
      <c r="A121" s="156">
        <v>411</v>
      </c>
      <c r="B121" s="156" t="s">
        <v>520</v>
      </c>
      <c r="C121" s="157">
        <f>C122+C123+C124+C125</f>
        <v>0</v>
      </c>
      <c r="D121" s="157">
        <f>D122+D123+D124+D125</f>
        <v>0</v>
      </c>
      <c r="E121" s="157">
        <f>E122+E123+E124+E125</f>
        <v>0</v>
      </c>
      <c r="F121" s="157">
        <f>F122+F123+F124+F125</f>
        <v>0</v>
      </c>
    </row>
    <row r="122" spans="1:6" s="7" customFormat="1" x14ac:dyDescent="0.25">
      <c r="A122" s="158">
        <v>4111</v>
      </c>
      <c r="B122" s="158" t="s">
        <v>157</v>
      </c>
      <c r="C122" s="159"/>
      <c r="D122" s="159"/>
      <c r="E122" s="159"/>
      <c r="F122" s="159"/>
    </row>
    <row r="123" spans="1:6" s="7" customFormat="1" ht="23.25" x14ac:dyDescent="0.25">
      <c r="A123" s="158">
        <v>4112</v>
      </c>
      <c r="B123" s="158" t="s">
        <v>158</v>
      </c>
      <c r="C123" s="159"/>
      <c r="D123" s="159"/>
      <c r="E123" s="159"/>
      <c r="F123" s="159"/>
    </row>
    <row r="124" spans="1:6" s="7" customFormat="1" ht="23.25" x14ac:dyDescent="0.25">
      <c r="A124" s="158">
        <v>4113</v>
      </c>
      <c r="B124" s="158" t="s">
        <v>159</v>
      </c>
      <c r="C124" s="159"/>
      <c r="D124" s="159"/>
      <c r="E124" s="159"/>
      <c r="F124" s="159"/>
    </row>
    <row r="125" spans="1:6" s="8" customFormat="1" ht="15" customHeight="1" x14ac:dyDescent="0.25">
      <c r="A125" s="158">
        <v>4114</v>
      </c>
      <c r="B125" s="158" t="s">
        <v>160</v>
      </c>
      <c r="C125" s="159"/>
      <c r="D125" s="159"/>
      <c r="E125" s="159"/>
      <c r="F125" s="159"/>
    </row>
    <row r="126" spans="1:6" s="8" customFormat="1" x14ac:dyDescent="0.25">
      <c r="A126" s="156">
        <v>412</v>
      </c>
      <c r="B126" s="156" t="s">
        <v>521</v>
      </c>
      <c r="C126" s="157">
        <f>C127+C128+C129</f>
        <v>0</v>
      </c>
      <c r="D126" s="157">
        <f>D127+D128+D129</f>
        <v>0</v>
      </c>
      <c r="E126" s="157">
        <f>E127+E128+E129</f>
        <v>0</v>
      </c>
      <c r="F126" s="157">
        <f>F127+F128+F129</f>
        <v>0</v>
      </c>
    </row>
    <row r="127" spans="1:6" s="7" customFormat="1" ht="24.75" x14ac:dyDescent="0.25">
      <c r="A127" s="174"/>
      <c r="B127" s="175" t="s">
        <v>522</v>
      </c>
      <c r="C127" s="159"/>
      <c r="D127" s="159"/>
      <c r="E127" s="159"/>
      <c r="F127" s="159"/>
    </row>
    <row r="128" spans="1:6" s="7" customFormat="1" ht="24.75" x14ac:dyDescent="0.25">
      <c r="A128" s="174"/>
      <c r="B128" s="175" t="s">
        <v>523</v>
      </c>
      <c r="C128" s="159"/>
      <c r="D128" s="159"/>
      <c r="E128" s="159"/>
      <c r="F128" s="159"/>
    </row>
    <row r="129" spans="1:6" s="7" customFormat="1" ht="48" x14ac:dyDescent="0.25">
      <c r="A129" s="174"/>
      <c r="B129" s="175" t="s">
        <v>524</v>
      </c>
      <c r="C129" s="159"/>
      <c r="D129" s="159"/>
      <c r="E129" s="159"/>
      <c r="F129" s="159"/>
    </row>
    <row r="130" spans="1:6" s="8" customFormat="1" x14ac:dyDescent="0.25">
      <c r="A130" s="156">
        <v>413</v>
      </c>
      <c r="B130" s="156" t="s">
        <v>525</v>
      </c>
      <c r="C130" s="157">
        <f>C131+C134+C135+C140+C141+C142+C143</f>
        <v>0</v>
      </c>
      <c r="D130" s="157">
        <f>D131+D134+D135+D140+D141+D142+D143</f>
        <v>0</v>
      </c>
      <c r="E130" s="157">
        <f>E131+E134+E135+E140+E141+E142+E143</f>
        <v>0</v>
      </c>
      <c r="F130" s="157">
        <f>F131+F134+F135+F140+F141+F142+F143</f>
        <v>0</v>
      </c>
    </row>
    <row r="131" spans="1:6" s="8" customFormat="1" ht="15" customHeight="1" x14ac:dyDescent="0.25">
      <c r="A131" s="158">
        <v>4131</v>
      </c>
      <c r="B131" s="158" t="s">
        <v>526</v>
      </c>
      <c r="C131" s="168">
        <f>C132+C133</f>
        <v>0</v>
      </c>
      <c r="D131" s="168">
        <f>D132+D133</f>
        <v>0</v>
      </c>
      <c r="E131" s="168">
        <f>E132+E133</f>
        <v>0</v>
      </c>
      <c r="F131" s="168">
        <f>F132+F133</f>
        <v>0</v>
      </c>
    </row>
    <row r="132" spans="1:6" s="7" customFormat="1" ht="24.75" x14ac:dyDescent="0.25">
      <c r="A132" s="174"/>
      <c r="B132" s="175" t="s">
        <v>527</v>
      </c>
      <c r="C132" s="159"/>
      <c r="D132" s="159"/>
      <c r="E132" s="159"/>
      <c r="F132" s="159"/>
    </row>
    <row r="133" spans="1:6" s="7" customFormat="1" ht="24.75" x14ac:dyDescent="0.25">
      <c r="A133" s="174"/>
      <c r="B133" s="175" t="s">
        <v>528</v>
      </c>
      <c r="C133" s="159"/>
      <c r="D133" s="159"/>
      <c r="E133" s="159"/>
      <c r="F133" s="159"/>
    </row>
    <row r="134" spans="1:6" s="7" customFormat="1" x14ac:dyDescent="0.25">
      <c r="A134" s="158">
        <v>4132</v>
      </c>
      <c r="B134" s="158" t="s">
        <v>168</v>
      </c>
      <c r="C134" s="159"/>
      <c r="D134" s="159"/>
      <c r="E134" s="159"/>
      <c r="F134" s="159"/>
    </row>
    <row r="135" spans="1:6" s="7" customFormat="1" ht="24" x14ac:dyDescent="0.25">
      <c r="A135" s="158">
        <v>4133</v>
      </c>
      <c r="B135" s="158" t="s">
        <v>529</v>
      </c>
      <c r="C135" s="168">
        <f>C136+C137+C138+C139</f>
        <v>0</v>
      </c>
      <c r="D135" s="168">
        <f>D136+D137+D138+D139</f>
        <v>0</v>
      </c>
      <c r="E135" s="168">
        <f>E136+E137+E138+E139</f>
        <v>0</v>
      </c>
      <c r="F135" s="168">
        <f>F136+F137+F138+F139</f>
        <v>0</v>
      </c>
    </row>
    <row r="136" spans="1:6" s="7" customFormat="1" ht="24.75" x14ac:dyDescent="0.25">
      <c r="A136" s="174"/>
      <c r="B136" s="175" t="s">
        <v>530</v>
      </c>
      <c r="C136" s="159"/>
      <c r="D136" s="159"/>
      <c r="E136" s="159"/>
      <c r="F136" s="159"/>
    </row>
    <row r="137" spans="1:6" s="8" customFormat="1" ht="36" x14ac:dyDescent="0.25">
      <c r="A137" s="174"/>
      <c r="B137" s="175" t="s">
        <v>531</v>
      </c>
      <c r="C137" s="159"/>
      <c r="D137" s="159"/>
      <c r="E137" s="159"/>
      <c r="F137" s="159"/>
    </row>
    <row r="138" spans="1:6" s="8" customFormat="1" ht="24.75" x14ac:dyDescent="0.25">
      <c r="A138" s="174"/>
      <c r="B138" s="175" t="s">
        <v>532</v>
      </c>
      <c r="C138" s="159"/>
      <c r="D138" s="159"/>
      <c r="E138" s="159"/>
      <c r="F138" s="159"/>
    </row>
    <row r="139" spans="1:6" s="7" customFormat="1" ht="25.5" x14ac:dyDescent="0.25">
      <c r="A139" s="174"/>
      <c r="B139" s="175" t="s">
        <v>533</v>
      </c>
      <c r="C139" s="159"/>
      <c r="D139" s="159"/>
      <c r="E139" s="159"/>
      <c r="F139" s="159"/>
    </row>
    <row r="140" spans="1:6" s="7" customFormat="1" ht="23.25" x14ac:dyDescent="0.25">
      <c r="A140" s="158">
        <v>4134</v>
      </c>
      <c r="B140" s="158" t="s">
        <v>174</v>
      </c>
      <c r="C140" s="159"/>
      <c r="D140" s="159"/>
      <c r="E140" s="159"/>
      <c r="F140" s="159"/>
    </row>
    <row r="141" spans="1:6" s="7" customFormat="1" x14ac:dyDescent="0.25">
      <c r="A141" s="158">
        <v>4137</v>
      </c>
      <c r="B141" s="158" t="s">
        <v>175</v>
      </c>
      <c r="C141" s="159"/>
      <c r="D141" s="159"/>
      <c r="E141" s="159"/>
      <c r="F141" s="159"/>
    </row>
    <row r="142" spans="1:6" s="7" customFormat="1" ht="23.25" x14ac:dyDescent="0.25">
      <c r="A142" s="158">
        <v>4138</v>
      </c>
      <c r="B142" s="158" t="s">
        <v>176</v>
      </c>
      <c r="C142" s="159"/>
      <c r="D142" s="159"/>
      <c r="E142" s="159"/>
      <c r="F142" s="159"/>
    </row>
    <row r="143" spans="1:6" s="7" customFormat="1" x14ac:dyDescent="0.25">
      <c r="A143" s="158">
        <v>4139</v>
      </c>
      <c r="B143" s="158" t="s">
        <v>534</v>
      </c>
      <c r="C143" s="168">
        <f>C144+C145</f>
        <v>0</v>
      </c>
      <c r="D143" s="168">
        <f>D144+D145</f>
        <v>0</v>
      </c>
      <c r="E143" s="168">
        <f>E144+E145</f>
        <v>0</v>
      </c>
      <c r="F143" s="168">
        <f>F144+F145</f>
        <v>0</v>
      </c>
    </row>
    <row r="144" spans="1:6" s="7" customFormat="1" x14ac:dyDescent="0.25">
      <c r="A144" s="174"/>
      <c r="B144" s="175" t="s">
        <v>535</v>
      </c>
      <c r="C144" s="159"/>
      <c r="D144" s="159"/>
      <c r="E144" s="159"/>
      <c r="F144" s="159"/>
    </row>
    <row r="145" spans="1:6" s="7" customFormat="1" ht="24.75" x14ac:dyDescent="0.25">
      <c r="A145" s="174"/>
      <c r="B145" s="175" t="s">
        <v>685</v>
      </c>
      <c r="C145" s="159"/>
      <c r="D145" s="159"/>
      <c r="E145" s="159"/>
      <c r="F145" s="159"/>
    </row>
    <row r="146" spans="1:6" s="8" customFormat="1" x14ac:dyDescent="0.25">
      <c r="A146" s="156">
        <v>414</v>
      </c>
      <c r="B146" s="156" t="s">
        <v>180</v>
      </c>
      <c r="C146" s="164"/>
      <c r="D146" s="164"/>
      <c r="E146" s="164"/>
      <c r="F146" s="164"/>
    </row>
    <row r="147" spans="1:6" s="8" customFormat="1" x14ac:dyDescent="0.25">
      <c r="A147" s="156">
        <v>415</v>
      </c>
      <c r="B147" s="156" t="s">
        <v>181</v>
      </c>
      <c r="C147" s="157">
        <f>C148+C152</f>
        <v>0</v>
      </c>
      <c r="D147" s="157">
        <f>D148+D152</f>
        <v>0</v>
      </c>
      <c r="E147" s="157">
        <f>E148+E152</f>
        <v>0</v>
      </c>
      <c r="F147" s="157">
        <f>F148+F152</f>
        <v>0</v>
      </c>
    </row>
    <row r="148" spans="1:6" s="7" customFormat="1" x14ac:dyDescent="0.25">
      <c r="A148" s="158">
        <v>4151</v>
      </c>
      <c r="B148" s="158" t="s">
        <v>536</v>
      </c>
      <c r="C148" s="168">
        <f>C149+C150+C151</f>
        <v>0</v>
      </c>
      <c r="D148" s="168">
        <f>D149+D150+D151</f>
        <v>0</v>
      </c>
      <c r="E148" s="168">
        <f>E149+E150+E151</f>
        <v>0</v>
      </c>
      <c r="F148" s="168">
        <f>F149+F150+F151</f>
        <v>0</v>
      </c>
    </row>
    <row r="149" spans="1:6" s="7" customFormat="1" ht="15" customHeight="1" x14ac:dyDescent="0.25">
      <c r="A149" s="174"/>
      <c r="B149" s="175" t="s">
        <v>537</v>
      </c>
      <c r="C149" s="159"/>
      <c r="D149" s="159"/>
      <c r="E149" s="159"/>
      <c r="F149" s="159"/>
    </row>
    <row r="150" spans="1:6" s="7" customFormat="1" ht="24.75" x14ac:dyDescent="0.25">
      <c r="A150" s="174"/>
      <c r="B150" s="175" t="s">
        <v>686</v>
      </c>
      <c r="C150" s="159"/>
      <c r="D150" s="159"/>
      <c r="E150" s="159"/>
      <c r="F150" s="159"/>
    </row>
    <row r="151" spans="1:6" s="7" customFormat="1" x14ac:dyDescent="0.25">
      <c r="A151" s="174"/>
      <c r="B151" s="175" t="s">
        <v>538</v>
      </c>
      <c r="C151" s="159"/>
      <c r="D151" s="159"/>
      <c r="E151" s="159"/>
      <c r="F151" s="159"/>
    </row>
    <row r="152" spans="1:6" s="7" customFormat="1" x14ac:dyDescent="0.25">
      <c r="A152" s="158">
        <v>4152</v>
      </c>
      <c r="B152" s="158" t="s">
        <v>539</v>
      </c>
      <c r="C152" s="168">
        <f>C153+C154</f>
        <v>0</v>
      </c>
      <c r="D152" s="168">
        <f>D153+D154</f>
        <v>0</v>
      </c>
      <c r="E152" s="168">
        <f>E153+E154</f>
        <v>0</v>
      </c>
      <c r="F152" s="168">
        <f>F153+F154</f>
        <v>0</v>
      </c>
    </row>
    <row r="153" spans="1:6" s="7" customFormat="1" ht="15" customHeight="1" x14ac:dyDescent="0.25">
      <c r="A153" s="174"/>
      <c r="B153" s="175" t="s">
        <v>540</v>
      </c>
      <c r="C153" s="159"/>
      <c r="D153" s="159"/>
      <c r="E153" s="159"/>
      <c r="F153" s="159"/>
    </row>
    <row r="154" spans="1:6" s="7" customFormat="1" x14ac:dyDescent="0.25">
      <c r="A154" s="174"/>
      <c r="B154" s="175" t="s">
        <v>541</v>
      </c>
      <c r="C154" s="159"/>
      <c r="D154" s="159"/>
      <c r="E154" s="159"/>
      <c r="F154" s="159"/>
    </row>
    <row r="155" spans="1:6" s="8" customFormat="1" ht="24" x14ac:dyDescent="0.25">
      <c r="A155" s="156">
        <v>416</v>
      </c>
      <c r="B155" s="156" t="s">
        <v>542</v>
      </c>
      <c r="C155" s="157">
        <f>C156+C157</f>
        <v>0</v>
      </c>
      <c r="D155" s="157">
        <f>D156+D157</f>
        <v>0</v>
      </c>
      <c r="E155" s="157">
        <f>E156+E157</f>
        <v>0</v>
      </c>
      <c r="F155" s="157">
        <f>F156+F157</f>
        <v>0</v>
      </c>
    </row>
    <row r="156" spans="1:6" s="7" customFormat="1" ht="36" x14ac:dyDescent="0.25">
      <c r="A156" s="174"/>
      <c r="B156" s="175" t="s">
        <v>543</v>
      </c>
      <c r="C156" s="159"/>
      <c r="D156" s="159"/>
      <c r="E156" s="159"/>
      <c r="F156" s="159"/>
    </row>
    <row r="157" spans="1:6" s="7" customFormat="1" ht="26.25" customHeight="1" x14ac:dyDescent="0.25">
      <c r="A157" s="174"/>
      <c r="B157" s="175" t="s">
        <v>544</v>
      </c>
      <c r="C157" s="159"/>
      <c r="D157" s="159"/>
      <c r="E157" s="159"/>
      <c r="F157" s="159"/>
    </row>
    <row r="158" spans="1:6" s="8" customFormat="1" ht="23.25" x14ac:dyDescent="0.25">
      <c r="A158" s="156">
        <v>417</v>
      </c>
      <c r="B158" s="156" t="s">
        <v>192</v>
      </c>
      <c r="C158" s="157">
        <f>C159+C160+C161+C162</f>
        <v>0</v>
      </c>
      <c r="D158" s="157">
        <f>D159+D160+D161+D162</f>
        <v>0</v>
      </c>
      <c r="E158" s="157">
        <f>E159+E160+E161+E162</f>
        <v>0</v>
      </c>
      <c r="F158" s="157">
        <f>F159+F160+F161+F162</f>
        <v>0</v>
      </c>
    </row>
    <row r="159" spans="1:6" s="7" customFormat="1" x14ac:dyDescent="0.25">
      <c r="A159" s="158">
        <v>4171</v>
      </c>
      <c r="B159" s="158" t="s">
        <v>193</v>
      </c>
      <c r="C159" s="159"/>
      <c r="D159" s="159"/>
      <c r="E159" s="159"/>
      <c r="F159" s="159"/>
    </row>
    <row r="160" spans="1:6" s="7" customFormat="1" x14ac:dyDescent="0.25">
      <c r="A160" s="158">
        <v>4172</v>
      </c>
      <c r="B160" s="158" t="s">
        <v>194</v>
      </c>
      <c r="C160" s="159"/>
      <c r="D160" s="159"/>
      <c r="E160" s="159"/>
      <c r="F160" s="159"/>
    </row>
    <row r="161" spans="1:6" s="8" customFormat="1" x14ac:dyDescent="0.25">
      <c r="A161" s="158">
        <v>4173</v>
      </c>
      <c r="B161" s="158" t="s">
        <v>195</v>
      </c>
      <c r="C161" s="159"/>
      <c r="D161" s="159"/>
      <c r="E161" s="159"/>
      <c r="F161" s="159"/>
    </row>
    <row r="162" spans="1:6" s="7" customFormat="1" x14ac:dyDescent="0.25">
      <c r="A162" s="158">
        <v>4174</v>
      </c>
      <c r="B162" s="158" t="s">
        <v>196</v>
      </c>
      <c r="C162" s="159"/>
      <c r="D162" s="159"/>
      <c r="E162" s="159"/>
      <c r="F162" s="159"/>
    </row>
    <row r="163" spans="1:6" s="8" customFormat="1" ht="23.25" x14ac:dyDescent="0.25">
      <c r="A163" s="156">
        <v>418</v>
      </c>
      <c r="B163" s="156" t="s">
        <v>197</v>
      </c>
      <c r="C163" s="157">
        <f>C164+C171+C172+C177</f>
        <v>0</v>
      </c>
      <c r="D163" s="157">
        <f>D164+D171+D172+D177</f>
        <v>0</v>
      </c>
      <c r="E163" s="157">
        <f>E164+E171+E172+E177</f>
        <v>0</v>
      </c>
      <c r="F163" s="157">
        <f>F164+F171+F172+F177</f>
        <v>0</v>
      </c>
    </row>
    <row r="164" spans="1:6" s="7" customFormat="1" ht="24" x14ac:dyDescent="0.25">
      <c r="A164" s="158">
        <v>4181</v>
      </c>
      <c r="B164" s="158" t="s">
        <v>545</v>
      </c>
      <c r="C164" s="168">
        <f>C165+C166+C167+C168+C169+C170</f>
        <v>0</v>
      </c>
      <c r="D164" s="168">
        <f>D165+D166+D167+D168+D169+D170</f>
        <v>0</v>
      </c>
      <c r="E164" s="168">
        <f>E165+E166+E167+E168+E169+E170</f>
        <v>0</v>
      </c>
      <c r="F164" s="168">
        <f>F165+F166+F167+F168+F169+F170</f>
        <v>0</v>
      </c>
    </row>
    <row r="165" spans="1:6" s="7" customFormat="1" ht="24.75" x14ac:dyDescent="0.25">
      <c r="A165" s="174"/>
      <c r="B165" s="175" t="s">
        <v>546</v>
      </c>
      <c r="C165" s="159"/>
      <c r="D165" s="159"/>
      <c r="E165" s="159"/>
      <c r="F165" s="159"/>
    </row>
    <row r="166" spans="1:6" s="7" customFormat="1" ht="24.75" x14ac:dyDescent="0.25">
      <c r="A166" s="174"/>
      <c r="B166" s="175" t="s">
        <v>547</v>
      </c>
      <c r="C166" s="159"/>
      <c r="D166" s="159"/>
      <c r="E166" s="159"/>
      <c r="F166" s="159"/>
    </row>
    <row r="167" spans="1:6" s="7" customFormat="1" ht="24.75" x14ac:dyDescent="0.25">
      <c r="A167" s="174"/>
      <c r="B167" s="175" t="s">
        <v>548</v>
      </c>
      <c r="C167" s="159"/>
      <c r="D167" s="159"/>
      <c r="E167" s="159"/>
      <c r="F167" s="159"/>
    </row>
    <row r="168" spans="1:6" s="7" customFormat="1" ht="24.75" x14ac:dyDescent="0.25">
      <c r="A168" s="174"/>
      <c r="B168" s="175" t="s">
        <v>549</v>
      </c>
      <c r="C168" s="159"/>
      <c r="D168" s="159"/>
      <c r="E168" s="159"/>
      <c r="F168" s="159"/>
    </row>
    <row r="169" spans="1:6" s="7" customFormat="1" ht="24" customHeight="1" x14ac:dyDescent="0.25">
      <c r="A169" s="174"/>
      <c r="B169" s="175" t="s">
        <v>550</v>
      </c>
      <c r="C169" s="159"/>
      <c r="D169" s="159"/>
      <c r="E169" s="159"/>
      <c r="F169" s="159"/>
    </row>
    <row r="170" spans="1:6" s="7" customFormat="1" ht="24.75" customHeight="1" x14ac:dyDescent="0.25">
      <c r="A170" s="174"/>
      <c r="B170" s="175" t="s">
        <v>551</v>
      </c>
      <c r="C170" s="159"/>
      <c r="D170" s="159"/>
      <c r="E170" s="159"/>
      <c r="F170" s="159"/>
    </row>
    <row r="171" spans="1:6" s="7" customFormat="1" x14ac:dyDescent="0.25">
      <c r="A171" s="158">
        <v>4182</v>
      </c>
      <c r="B171" s="158" t="s">
        <v>205</v>
      </c>
      <c r="C171" s="159"/>
      <c r="D171" s="159"/>
      <c r="E171" s="159"/>
      <c r="F171" s="159"/>
    </row>
    <row r="172" spans="1:6" s="7" customFormat="1" ht="24" x14ac:dyDescent="0.25">
      <c r="A172" s="158">
        <v>4183</v>
      </c>
      <c r="B172" s="158" t="s">
        <v>552</v>
      </c>
      <c r="C172" s="168">
        <f>C173+C174+C175+C176</f>
        <v>0</v>
      </c>
      <c r="D172" s="168">
        <f>D173+D174+D175+D176</f>
        <v>0</v>
      </c>
      <c r="E172" s="168">
        <f>E173+E174+E175+E176</f>
        <v>0</v>
      </c>
      <c r="F172" s="168">
        <f>F173+F174+F175+F176</f>
        <v>0</v>
      </c>
    </row>
    <row r="173" spans="1:6" s="7" customFormat="1" ht="24.75" x14ac:dyDescent="0.25">
      <c r="A173" s="174"/>
      <c r="B173" s="175" t="s">
        <v>553</v>
      </c>
      <c r="C173" s="159"/>
      <c r="D173" s="159"/>
      <c r="E173" s="159"/>
      <c r="F173" s="159"/>
    </row>
    <row r="174" spans="1:6" s="7" customFormat="1" ht="24.75" x14ac:dyDescent="0.25">
      <c r="A174" s="174"/>
      <c r="B174" s="175" t="s">
        <v>554</v>
      </c>
      <c r="C174" s="159"/>
      <c r="D174" s="159"/>
      <c r="E174" s="159"/>
      <c r="F174" s="159"/>
    </row>
    <row r="175" spans="1:6" s="7" customFormat="1" ht="36" x14ac:dyDescent="0.25">
      <c r="A175" s="174"/>
      <c r="B175" s="175" t="s">
        <v>555</v>
      </c>
      <c r="C175" s="159"/>
      <c r="D175" s="159"/>
      <c r="E175" s="159"/>
      <c r="F175" s="159"/>
    </row>
    <row r="176" spans="1:6" s="7" customFormat="1" ht="24.75" x14ac:dyDescent="0.25">
      <c r="A176" s="174"/>
      <c r="B176" s="175" t="s">
        <v>556</v>
      </c>
      <c r="C176" s="159"/>
      <c r="D176" s="159"/>
      <c r="E176" s="159"/>
      <c r="F176" s="159"/>
    </row>
    <row r="177" spans="1:6" s="7" customFormat="1" x14ac:dyDescent="0.25">
      <c r="A177" s="158">
        <v>4184</v>
      </c>
      <c r="B177" s="158" t="s">
        <v>211</v>
      </c>
      <c r="C177" s="159"/>
      <c r="D177" s="159"/>
      <c r="E177" s="159"/>
      <c r="F177" s="159"/>
    </row>
    <row r="178" spans="1:6" s="8" customFormat="1" x14ac:dyDescent="0.25">
      <c r="A178" s="156">
        <v>419</v>
      </c>
      <c r="B178" s="156" t="s">
        <v>557</v>
      </c>
      <c r="C178" s="157">
        <f>C179+C180+C181+C182</f>
        <v>0</v>
      </c>
      <c r="D178" s="157">
        <f>D179+D180+D181+D182</f>
        <v>0</v>
      </c>
      <c r="E178" s="157">
        <f>E179+E180+E181+E182</f>
        <v>0</v>
      </c>
      <c r="F178" s="157">
        <f>F179+F180+F181+F182</f>
        <v>0</v>
      </c>
    </row>
    <row r="179" spans="1:6" s="7" customFormat="1" ht="24.75" x14ac:dyDescent="0.25">
      <c r="A179" s="174"/>
      <c r="B179" s="175" t="s">
        <v>558</v>
      </c>
      <c r="C179" s="159"/>
      <c r="D179" s="159"/>
      <c r="E179" s="159"/>
      <c r="F179" s="159"/>
    </row>
    <row r="180" spans="1:6" s="7" customFormat="1" ht="24.75" x14ac:dyDescent="0.25">
      <c r="A180" s="174"/>
      <c r="B180" s="175" t="s">
        <v>559</v>
      </c>
      <c r="C180" s="159"/>
      <c r="D180" s="159"/>
      <c r="E180" s="159"/>
      <c r="F180" s="159"/>
    </row>
    <row r="181" spans="1:6" s="7" customFormat="1" ht="24.75" x14ac:dyDescent="0.25">
      <c r="A181" s="174"/>
      <c r="B181" s="175" t="s">
        <v>560</v>
      </c>
      <c r="C181" s="159"/>
      <c r="D181" s="159"/>
      <c r="E181" s="159"/>
      <c r="F181" s="159"/>
    </row>
    <row r="182" spans="1:6" s="7" customFormat="1" ht="15" customHeight="1" x14ac:dyDescent="0.25">
      <c r="A182" s="174"/>
      <c r="B182" s="175" t="s">
        <v>561</v>
      </c>
      <c r="C182" s="159"/>
      <c r="D182" s="159"/>
      <c r="E182" s="159"/>
      <c r="F182" s="159"/>
    </row>
    <row r="183" spans="1:6" s="8" customFormat="1" x14ac:dyDescent="0.25">
      <c r="A183" s="156">
        <v>48</v>
      </c>
      <c r="B183" s="156" t="s">
        <v>217</v>
      </c>
      <c r="C183" s="157">
        <f>C184+C190</f>
        <v>0</v>
      </c>
      <c r="D183" s="157">
        <f>D184+D190</f>
        <v>0</v>
      </c>
      <c r="E183" s="157">
        <f>E184+E190</f>
        <v>0</v>
      </c>
      <c r="F183" s="157">
        <f>F184+F190</f>
        <v>0</v>
      </c>
    </row>
    <row r="184" spans="1:6" s="8" customFormat="1" x14ac:dyDescent="0.25">
      <c r="A184" s="156">
        <v>487</v>
      </c>
      <c r="B184" s="156" t="s">
        <v>141</v>
      </c>
      <c r="C184" s="157">
        <f>C185+C186+C187+C188+C189</f>
        <v>0</v>
      </c>
      <c r="D184" s="157">
        <f>D185+D186+D187+D188+D189</f>
        <v>0</v>
      </c>
      <c r="E184" s="157">
        <f>E185+E186+E187+E188+E189</f>
        <v>0</v>
      </c>
      <c r="F184" s="157">
        <f>F185+F186+F187+F188+F189</f>
        <v>0</v>
      </c>
    </row>
    <row r="185" spans="1:6" s="7" customFormat="1" x14ac:dyDescent="0.25">
      <c r="A185" s="158">
        <v>4871</v>
      </c>
      <c r="B185" s="158" t="s">
        <v>218</v>
      </c>
      <c r="C185" s="159"/>
      <c r="D185" s="159"/>
      <c r="E185" s="159"/>
      <c r="F185" s="159"/>
    </row>
    <row r="186" spans="1:6" s="7" customFormat="1" x14ac:dyDescent="0.25">
      <c r="A186" s="158">
        <v>4872</v>
      </c>
      <c r="B186" s="158" t="s">
        <v>219</v>
      </c>
      <c r="C186" s="159"/>
      <c r="D186" s="159"/>
      <c r="E186" s="159"/>
      <c r="F186" s="159"/>
    </row>
    <row r="187" spans="1:6" s="7" customFormat="1" x14ac:dyDescent="0.25">
      <c r="A187" s="158">
        <v>4873</v>
      </c>
      <c r="B187" s="158" t="s">
        <v>220</v>
      </c>
      <c r="C187" s="159"/>
      <c r="D187" s="159"/>
      <c r="E187" s="159"/>
      <c r="F187" s="159"/>
    </row>
    <row r="188" spans="1:6" s="7" customFormat="1" x14ac:dyDescent="0.25">
      <c r="A188" s="158">
        <v>4874</v>
      </c>
      <c r="B188" s="158" t="s">
        <v>221</v>
      </c>
      <c r="C188" s="159"/>
      <c r="D188" s="159"/>
      <c r="E188" s="159"/>
      <c r="F188" s="159"/>
    </row>
    <row r="189" spans="1:6" s="7" customFormat="1" x14ac:dyDescent="0.25">
      <c r="A189" s="158">
        <v>4879</v>
      </c>
      <c r="B189" s="158" t="s">
        <v>222</v>
      </c>
      <c r="C189" s="159"/>
      <c r="D189" s="159"/>
      <c r="E189" s="159"/>
      <c r="F189" s="159"/>
    </row>
    <row r="190" spans="1:6" s="8" customFormat="1" x14ac:dyDescent="0.25">
      <c r="A190" s="156">
        <v>488</v>
      </c>
      <c r="B190" s="156" t="s">
        <v>147</v>
      </c>
      <c r="C190" s="164"/>
      <c r="D190" s="159"/>
      <c r="E190" s="159"/>
      <c r="F190" s="159"/>
    </row>
    <row r="191" spans="1:6" s="8" customFormat="1" x14ac:dyDescent="0.25">
      <c r="A191" s="160" t="s">
        <v>31</v>
      </c>
      <c r="B191" s="160" t="s">
        <v>32</v>
      </c>
      <c r="C191" s="164"/>
      <c r="D191" s="164"/>
      <c r="E191" s="164"/>
      <c r="F191" s="164"/>
    </row>
    <row r="192" spans="1:6" s="8" customFormat="1" x14ac:dyDescent="0.25">
      <c r="A192" s="179"/>
      <c r="B192" s="154" t="s">
        <v>224</v>
      </c>
      <c r="C192" s="155">
        <f>C26-C119</f>
        <v>0</v>
      </c>
      <c r="D192" s="155">
        <f>D26-D119</f>
        <v>0</v>
      </c>
      <c r="E192" s="155">
        <f>E26-E119</f>
        <v>0</v>
      </c>
      <c r="F192" s="155">
        <f>F26-F119</f>
        <v>0</v>
      </c>
    </row>
    <row r="193" spans="1:6" s="8" customFormat="1" ht="23.25" x14ac:dyDescent="0.25">
      <c r="A193" s="179"/>
      <c r="B193" s="154" t="s">
        <v>459</v>
      </c>
      <c r="C193" s="180">
        <f>C194+C201-C219-C227</f>
        <v>0</v>
      </c>
      <c r="D193" s="180">
        <f>D194+D201-D219-D227</f>
        <v>0</v>
      </c>
      <c r="E193" s="180">
        <f>E194+E201-E219-E227</f>
        <v>0</v>
      </c>
      <c r="F193" s="180">
        <f>F194+F201-F219-F227</f>
        <v>0</v>
      </c>
    </row>
    <row r="194" spans="1:6" s="8" customFormat="1" ht="23.25" x14ac:dyDescent="0.25">
      <c r="A194" s="156">
        <v>81</v>
      </c>
      <c r="B194" s="156" t="s">
        <v>265</v>
      </c>
      <c r="C194" s="181">
        <f>C195+C196+C197+C198+C199+C200</f>
        <v>0</v>
      </c>
      <c r="D194" s="181">
        <f>D195+D196+D197+D198+D199+D200</f>
        <v>0</v>
      </c>
      <c r="E194" s="181">
        <f>E195+E196+E197+E198+E199+E200</f>
        <v>0</v>
      </c>
      <c r="F194" s="181">
        <f>F195+F196+F197+F198+F199+F200</f>
        <v>0</v>
      </c>
    </row>
    <row r="195" spans="1:6" x14ac:dyDescent="0.25">
      <c r="A195" s="158">
        <v>811</v>
      </c>
      <c r="B195" s="158" t="s">
        <v>33</v>
      </c>
      <c r="C195" s="182"/>
      <c r="D195" s="182"/>
      <c r="E195" s="182"/>
      <c r="F195" s="182"/>
    </row>
    <row r="196" spans="1:6" x14ac:dyDescent="0.25">
      <c r="A196" s="158">
        <v>812</v>
      </c>
      <c r="B196" s="158" t="s">
        <v>34</v>
      </c>
      <c r="C196" s="182"/>
      <c r="D196" s="182"/>
      <c r="E196" s="182"/>
      <c r="F196" s="182"/>
    </row>
    <row r="197" spans="1:6" x14ac:dyDescent="0.25">
      <c r="A197" s="158">
        <v>813</v>
      </c>
      <c r="B197" s="158" t="s">
        <v>35</v>
      </c>
      <c r="C197" s="182"/>
      <c r="D197" s="182"/>
      <c r="E197" s="182"/>
      <c r="F197" s="182"/>
    </row>
    <row r="198" spans="1:6" ht="23.25" x14ac:dyDescent="0.25">
      <c r="A198" s="158">
        <v>814</v>
      </c>
      <c r="B198" s="158" t="s">
        <v>47</v>
      </c>
      <c r="C198" s="182"/>
      <c r="D198" s="182"/>
      <c r="E198" s="182"/>
      <c r="F198" s="182"/>
    </row>
    <row r="199" spans="1:6" x14ac:dyDescent="0.25">
      <c r="A199" s="158">
        <v>815</v>
      </c>
      <c r="B199" s="158" t="s">
        <v>36</v>
      </c>
      <c r="C199" s="182"/>
      <c r="D199" s="182"/>
      <c r="E199" s="182"/>
      <c r="F199" s="182"/>
    </row>
    <row r="200" spans="1:6" ht="23.25" x14ac:dyDescent="0.25">
      <c r="A200" s="158">
        <v>816</v>
      </c>
      <c r="B200" s="158" t="s">
        <v>48</v>
      </c>
      <c r="C200" s="182"/>
      <c r="D200" s="182"/>
      <c r="E200" s="182"/>
      <c r="F200" s="182"/>
    </row>
    <row r="201" spans="1:6" s="8" customFormat="1" ht="23.25" x14ac:dyDescent="0.25">
      <c r="A201" s="156">
        <v>88</v>
      </c>
      <c r="B201" s="156" t="s">
        <v>562</v>
      </c>
      <c r="C201" s="181">
        <f>C202</f>
        <v>0</v>
      </c>
      <c r="D201" s="181">
        <f>D202</f>
        <v>0</v>
      </c>
      <c r="E201" s="181">
        <f>E202</f>
        <v>0</v>
      </c>
      <c r="F201" s="181">
        <f>F202</f>
        <v>0</v>
      </c>
    </row>
    <row r="202" spans="1:6" s="8" customFormat="1" ht="23.25" x14ac:dyDescent="0.25">
      <c r="A202" s="156">
        <v>881</v>
      </c>
      <c r="B202" s="156" t="s">
        <v>563</v>
      </c>
      <c r="C202" s="181">
        <f>C203+C211</f>
        <v>0</v>
      </c>
      <c r="D202" s="181">
        <f>D203+D211</f>
        <v>0</v>
      </c>
      <c r="E202" s="181">
        <f>E203+E211</f>
        <v>0</v>
      </c>
      <c r="F202" s="181">
        <f>F203+F211</f>
        <v>0</v>
      </c>
    </row>
    <row r="203" spans="1:6" ht="24" x14ac:dyDescent="0.25">
      <c r="A203" s="158">
        <v>8811</v>
      </c>
      <c r="B203" s="158" t="s">
        <v>564</v>
      </c>
      <c r="C203" s="183">
        <f>C204+C205+C206+C207+C208+C209+C210</f>
        <v>0</v>
      </c>
      <c r="D203" s="183">
        <f>D204+D205+D206+D207+D208+D209+D210</f>
        <v>0</v>
      </c>
      <c r="E203" s="183">
        <f>E204+E205+E206+E207+E208+E209+E210</f>
        <v>0</v>
      </c>
      <c r="F203" s="183">
        <f>F204+F205+F206+F207+F208+F209+F210</f>
        <v>0</v>
      </c>
    </row>
    <row r="204" spans="1:6" ht="24.75" x14ac:dyDescent="0.25">
      <c r="A204" s="174"/>
      <c r="B204" s="175" t="s">
        <v>565</v>
      </c>
      <c r="C204" s="182"/>
      <c r="D204" s="182"/>
      <c r="E204" s="182"/>
      <c r="F204" s="182"/>
    </row>
    <row r="205" spans="1:6" ht="24.75" x14ac:dyDescent="0.25">
      <c r="A205" s="174"/>
      <c r="B205" s="175" t="s">
        <v>566</v>
      </c>
      <c r="C205" s="182"/>
      <c r="D205" s="182"/>
      <c r="E205" s="182"/>
      <c r="F205" s="182"/>
    </row>
    <row r="206" spans="1:6" ht="24.75" x14ac:dyDescent="0.25">
      <c r="A206" s="174"/>
      <c r="B206" s="175" t="s">
        <v>567</v>
      </c>
      <c r="C206" s="182"/>
      <c r="D206" s="182"/>
      <c r="E206" s="182"/>
      <c r="F206" s="182"/>
    </row>
    <row r="207" spans="1:6" ht="36" x14ac:dyDescent="0.25">
      <c r="A207" s="174"/>
      <c r="B207" s="175" t="s">
        <v>568</v>
      </c>
      <c r="C207" s="182"/>
      <c r="D207" s="182"/>
      <c r="E207" s="182"/>
      <c r="F207" s="182"/>
    </row>
    <row r="208" spans="1:6" ht="24.75" x14ac:dyDescent="0.25">
      <c r="A208" s="174"/>
      <c r="B208" s="175" t="s">
        <v>569</v>
      </c>
      <c r="C208" s="182"/>
      <c r="D208" s="182"/>
      <c r="E208" s="182"/>
      <c r="F208" s="182"/>
    </row>
    <row r="209" spans="1:6" ht="36" x14ac:dyDescent="0.25">
      <c r="A209" s="174"/>
      <c r="B209" s="175" t="s">
        <v>570</v>
      </c>
      <c r="C209" s="182"/>
      <c r="D209" s="182"/>
      <c r="E209" s="182"/>
      <c r="F209" s="182"/>
    </row>
    <row r="210" spans="1:6" ht="24.75" x14ac:dyDescent="0.25">
      <c r="A210" s="174"/>
      <c r="B210" s="175" t="s">
        <v>571</v>
      </c>
      <c r="C210" s="182"/>
      <c r="D210" s="182"/>
      <c r="E210" s="182"/>
      <c r="F210" s="182"/>
    </row>
    <row r="211" spans="1:6" ht="26.25" customHeight="1" x14ac:dyDescent="0.25">
      <c r="A211" s="158">
        <v>8812</v>
      </c>
      <c r="B211" s="158" t="s">
        <v>572</v>
      </c>
      <c r="C211" s="183">
        <f>C212+C213+C214+C215+C216+C217+C218</f>
        <v>0</v>
      </c>
      <c r="D211" s="183">
        <f>D212+D213+D214+D215+D216+D217+D218</f>
        <v>0</v>
      </c>
      <c r="E211" s="183">
        <f>E212+E213+E214+E215+E216+E217+E218</f>
        <v>0</v>
      </c>
      <c r="F211" s="183">
        <f>F212+F213+F214+F215+F216+F217+F218</f>
        <v>0</v>
      </c>
    </row>
    <row r="212" spans="1:6" ht="36" x14ac:dyDescent="0.25">
      <c r="A212" s="166"/>
      <c r="B212" s="175" t="s">
        <v>573</v>
      </c>
      <c r="C212" s="182"/>
      <c r="D212" s="182"/>
      <c r="E212" s="182"/>
      <c r="F212" s="182"/>
    </row>
    <row r="213" spans="1:6" ht="24.75" x14ac:dyDescent="0.25">
      <c r="A213" s="166"/>
      <c r="B213" s="175" t="s">
        <v>574</v>
      </c>
      <c r="C213" s="182"/>
      <c r="D213" s="182"/>
      <c r="E213" s="182"/>
      <c r="F213" s="182"/>
    </row>
    <row r="214" spans="1:6" ht="36" x14ac:dyDescent="0.25">
      <c r="A214" s="166"/>
      <c r="B214" s="175" t="s">
        <v>575</v>
      </c>
      <c r="C214" s="182"/>
      <c r="D214" s="182"/>
      <c r="E214" s="182"/>
      <c r="F214" s="182"/>
    </row>
    <row r="215" spans="1:6" ht="47.25" x14ac:dyDescent="0.25">
      <c r="A215" s="166"/>
      <c r="B215" s="175" t="s">
        <v>576</v>
      </c>
      <c r="C215" s="182"/>
      <c r="D215" s="182"/>
      <c r="E215" s="182"/>
      <c r="F215" s="182"/>
    </row>
    <row r="216" spans="1:6" ht="26.25" customHeight="1" x14ac:dyDescent="0.25">
      <c r="A216" s="166"/>
      <c r="B216" s="175" t="s">
        <v>577</v>
      </c>
      <c r="C216" s="182"/>
      <c r="D216" s="182"/>
      <c r="E216" s="182"/>
      <c r="F216" s="182"/>
    </row>
    <row r="217" spans="1:6" ht="36.75" customHeight="1" x14ac:dyDescent="0.25">
      <c r="A217" s="166"/>
      <c r="B217" s="175" t="s">
        <v>578</v>
      </c>
      <c r="C217" s="182"/>
      <c r="D217" s="182"/>
      <c r="E217" s="182"/>
      <c r="F217" s="182"/>
    </row>
    <row r="218" spans="1:6" ht="36" x14ac:dyDescent="0.25">
      <c r="A218" s="166"/>
      <c r="B218" s="175" t="s">
        <v>579</v>
      </c>
      <c r="C218" s="182"/>
      <c r="D218" s="182"/>
      <c r="E218" s="182"/>
      <c r="F218" s="182"/>
    </row>
    <row r="219" spans="1:6" s="8" customFormat="1" ht="23.25" x14ac:dyDescent="0.25">
      <c r="A219" s="156">
        <v>51</v>
      </c>
      <c r="B219" s="156" t="s">
        <v>580</v>
      </c>
      <c r="C219" s="181">
        <f>C220+C221+C222+C223+C224+C225+C226</f>
        <v>0</v>
      </c>
      <c r="D219" s="181">
        <f>D220+D221+D222+D223+D224+D225+D226</f>
        <v>0</v>
      </c>
      <c r="E219" s="181">
        <f>E220+E221+E222+E223+E224+E225+E226</f>
        <v>0</v>
      </c>
      <c r="F219" s="181">
        <f>F220+F221+F222+F223+F224+F225+F226</f>
        <v>0</v>
      </c>
    </row>
    <row r="220" spans="1:6" x14ac:dyDescent="0.25">
      <c r="A220" s="158">
        <v>511</v>
      </c>
      <c r="B220" s="158" t="s">
        <v>37</v>
      </c>
      <c r="C220" s="182"/>
      <c r="D220" s="182"/>
      <c r="E220" s="182"/>
      <c r="F220" s="182"/>
    </row>
    <row r="221" spans="1:6" x14ac:dyDescent="0.25">
      <c r="A221" s="158">
        <v>512</v>
      </c>
      <c r="B221" s="158" t="s">
        <v>244</v>
      </c>
      <c r="C221" s="182"/>
      <c r="D221" s="182"/>
      <c r="E221" s="182"/>
      <c r="F221" s="182"/>
    </row>
    <row r="222" spans="1:6" x14ac:dyDescent="0.25">
      <c r="A222" s="158">
        <v>513</v>
      </c>
      <c r="B222" s="158" t="s">
        <v>38</v>
      </c>
      <c r="C222" s="182"/>
      <c r="D222" s="182"/>
      <c r="E222" s="182"/>
      <c r="F222" s="182"/>
    </row>
    <row r="223" spans="1:6" x14ac:dyDescent="0.25">
      <c r="A223" s="158">
        <v>514</v>
      </c>
      <c r="B223" s="158" t="s">
        <v>39</v>
      </c>
      <c r="C223" s="182"/>
      <c r="D223" s="182"/>
      <c r="E223" s="182"/>
      <c r="F223" s="182"/>
    </row>
    <row r="224" spans="1:6" x14ac:dyDescent="0.25">
      <c r="A224" s="158">
        <v>515</v>
      </c>
      <c r="B224" s="158" t="s">
        <v>40</v>
      </c>
      <c r="C224" s="182"/>
      <c r="D224" s="182"/>
      <c r="E224" s="182"/>
      <c r="F224" s="182"/>
    </row>
    <row r="225" spans="1:6" ht="23.25" x14ac:dyDescent="0.25">
      <c r="A225" s="158">
        <v>516</v>
      </c>
      <c r="B225" s="158" t="s">
        <v>245</v>
      </c>
      <c r="C225" s="182"/>
      <c r="D225" s="182"/>
      <c r="E225" s="182"/>
      <c r="F225" s="182"/>
    </row>
    <row r="226" spans="1:6" ht="23.25" x14ac:dyDescent="0.25">
      <c r="A226" s="158">
        <v>518</v>
      </c>
      <c r="B226" s="158" t="s">
        <v>246</v>
      </c>
      <c r="C226" s="182"/>
      <c r="D226" s="182"/>
      <c r="E226" s="182"/>
      <c r="F226" s="182"/>
    </row>
    <row r="227" spans="1:6" s="8" customFormat="1" ht="23.25" x14ac:dyDescent="0.25">
      <c r="A227" s="156">
        <v>58</v>
      </c>
      <c r="B227" s="156" t="s">
        <v>687</v>
      </c>
      <c r="C227" s="181">
        <f>C228</f>
        <v>0</v>
      </c>
      <c r="D227" s="181">
        <f>D228</f>
        <v>0</v>
      </c>
      <c r="E227" s="181">
        <f>E228</f>
        <v>0</v>
      </c>
      <c r="F227" s="181">
        <f>F228</f>
        <v>0</v>
      </c>
    </row>
    <row r="228" spans="1:6" s="8" customFormat="1" ht="23.25" x14ac:dyDescent="0.25">
      <c r="A228" s="156">
        <v>581</v>
      </c>
      <c r="B228" s="156" t="s">
        <v>688</v>
      </c>
      <c r="C228" s="181">
        <f>C229+C236</f>
        <v>0</v>
      </c>
      <c r="D228" s="181">
        <f>D229+D236</f>
        <v>0</v>
      </c>
      <c r="E228" s="181">
        <f>E229+E236</f>
        <v>0</v>
      </c>
      <c r="F228" s="181">
        <f>F229+F236</f>
        <v>0</v>
      </c>
    </row>
    <row r="229" spans="1:6" ht="24" x14ac:dyDescent="0.25">
      <c r="A229" s="158">
        <v>5811</v>
      </c>
      <c r="B229" s="158" t="s">
        <v>581</v>
      </c>
      <c r="C229" s="183">
        <f>C230+C231+C232+C233+C234+C235</f>
        <v>0</v>
      </c>
      <c r="D229" s="183">
        <f>D230+D231+D232+D233+D234+D235</f>
        <v>0</v>
      </c>
      <c r="E229" s="183">
        <f>E230+E231+E232+E233+E234+E235</f>
        <v>0</v>
      </c>
      <c r="F229" s="183">
        <f>F230+F231+F232+F233+F234+F235</f>
        <v>0</v>
      </c>
    </row>
    <row r="230" spans="1:6" ht="24.75" x14ac:dyDescent="0.25">
      <c r="A230" s="174"/>
      <c r="B230" s="175" t="s">
        <v>582</v>
      </c>
      <c r="C230" s="182"/>
      <c r="D230" s="182"/>
      <c r="E230" s="182"/>
      <c r="F230" s="182"/>
    </row>
    <row r="231" spans="1:6" ht="24.75" x14ac:dyDescent="0.25">
      <c r="A231" s="174"/>
      <c r="B231" s="175" t="s">
        <v>583</v>
      </c>
      <c r="C231" s="182"/>
      <c r="D231" s="182"/>
      <c r="E231" s="182"/>
      <c r="F231" s="182"/>
    </row>
    <row r="232" spans="1:6" ht="24.75" x14ac:dyDescent="0.25">
      <c r="A232" s="174"/>
      <c r="B232" s="175" t="s">
        <v>584</v>
      </c>
      <c r="C232" s="182"/>
      <c r="D232" s="182"/>
      <c r="E232" s="182"/>
      <c r="F232" s="182"/>
    </row>
    <row r="233" spans="1:6" ht="24.75" x14ac:dyDescent="0.25">
      <c r="A233" s="174"/>
      <c r="B233" s="175" t="s">
        <v>585</v>
      </c>
      <c r="C233" s="182"/>
      <c r="D233" s="182"/>
      <c r="E233" s="182"/>
      <c r="F233" s="182"/>
    </row>
    <row r="234" spans="1:6" ht="36" x14ac:dyDescent="0.25">
      <c r="A234" s="174"/>
      <c r="B234" s="175" t="s">
        <v>586</v>
      </c>
      <c r="C234" s="182"/>
      <c r="D234" s="182"/>
      <c r="E234" s="182"/>
      <c r="F234" s="182"/>
    </row>
    <row r="235" spans="1:6" ht="24.75" x14ac:dyDescent="0.25">
      <c r="A235" s="174"/>
      <c r="B235" s="175" t="s">
        <v>587</v>
      </c>
      <c r="C235" s="182"/>
      <c r="D235" s="182"/>
      <c r="E235" s="182"/>
      <c r="F235" s="182"/>
    </row>
    <row r="236" spans="1:6" ht="27" customHeight="1" x14ac:dyDescent="0.25">
      <c r="A236" s="158">
        <v>5812</v>
      </c>
      <c r="B236" s="158" t="s">
        <v>588</v>
      </c>
      <c r="C236" s="183">
        <f>C237+C238+C239+C240+C241+C242</f>
        <v>0</v>
      </c>
      <c r="D236" s="183">
        <f>D237+D238+D239+D240+D241+D242</f>
        <v>0</v>
      </c>
      <c r="E236" s="183">
        <f>E237+E238+E239+E240+E241+E242</f>
        <v>0</v>
      </c>
      <c r="F236" s="183">
        <f>F237+F238+F239+F240+F241+F242</f>
        <v>0</v>
      </c>
    </row>
    <row r="237" spans="1:6" ht="36" x14ac:dyDescent="0.25">
      <c r="A237" s="174"/>
      <c r="B237" s="175" t="s">
        <v>589</v>
      </c>
      <c r="C237" s="182"/>
      <c r="D237" s="182"/>
      <c r="E237" s="182"/>
      <c r="F237" s="182"/>
    </row>
    <row r="238" spans="1:6" ht="24.75" x14ac:dyDescent="0.25">
      <c r="A238" s="174"/>
      <c r="B238" s="175" t="s">
        <v>590</v>
      </c>
      <c r="C238" s="182"/>
      <c r="D238" s="182"/>
      <c r="E238" s="182"/>
      <c r="F238" s="182"/>
    </row>
    <row r="239" spans="1:6" ht="36" x14ac:dyDescent="0.25">
      <c r="A239" s="174"/>
      <c r="B239" s="175" t="s">
        <v>591</v>
      </c>
      <c r="C239" s="182"/>
      <c r="D239" s="182"/>
      <c r="E239" s="182"/>
      <c r="F239" s="182"/>
    </row>
    <row r="240" spans="1:6" ht="24.75" x14ac:dyDescent="0.25">
      <c r="A240" s="174"/>
      <c r="B240" s="175" t="s">
        <v>592</v>
      </c>
      <c r="C240" s="182"/>
      <c r="D240" s="182"/>
      <c r="E240" s="182"/>
      <c r="F240" s="182"/>
    </row>
    <row r="241" spans="1:6" ht="36" x14ac:dyDescent="0.25">
      <c r="A241" s="174"/>
      <c r="B241" s="175" t="s">
        <v>593</v>
      </c>
      <c r="C241" s="182"/>
      <c r="D241" s="182"/>
      <c r="E241" s="182"/>
      <c r="F241" s="182"/>
    </row>
    <row r="242" spans="1:6" ht="36" x14ac:dyDescent="0.25">
      <c r="A242" s="174"/>
      <c r="B242" s="175" t="s">
        <v>594</v>
      </c>
      <c r="C242" s="182"/>
      <c r="D242" s="182"/>
      <c r="E242" s="182"/>
      <c r="F242" s="182"/>
    </row>
    <row r="243" spans="1:6" s="8" customFormat="1" ht="15.75" thickBot="1" x14ac:dyDescent="0.3">
      <c r="A243" s="184"/>
      <c r="B243" s="185" t="s">
        <v>41</v>
      </c>
      <c r="C243" s="186">
        <f>C192+C193</f>
        <v>0</v>
      </c>
      <c r="D243" s="186">
        <f>D192+D193</f>
        <v>0</v>
      </c>
      <c r="E243" s="186">
        <f>E192+E193</f>
        <v>0</v>
      </c>
      <c r="F243" s="186">
        <f>F192+F193</f>
        <v>0</v>
      </c>
    </row>
    <row r="244" spans="1:6" s="8" customFormat="1" ht="15.75" thickTop="1" x14ac:dyDescent="0.25">
      <c r="A244" s="187"/>
      <c r="B244" s="188" t="s">
        <v>263</v>
      </c>
      <c r="C244" s="189">
        <f>C245+C310+C351+C370</f>
        <v>0</v>
      </c>
      <c r="D244" s="189">
        <f>D245+D310+D351+D370</f>
        <v>0</v>
      </c>
      <c r="E244" s="189">
        <f>E245+E310+E351+E370</f>
        <v>0</v>
      </c>
      <c r="F244" s="189">
        <f>F245+F310+F351+F370</f>
        <v>0</v>
      </c>
    </row>
    <row r="245" spans="1:6" s="8" customFormat="1" ht="23.25" x14ac:dyDescent="0.25">
      <c r="A245" s="179"/>
      <c r="B245" s="154" t="s">
        <v>595</v>
      </c>
      <c r="C245" s="180">
        <f>C246-C278</f>
        <v>0</v>
      </c>
      <c r="D245" s="180">
        <f>D246-D278</f>
        <v>0</v>
      </c>
      <c r="E245" s="180">
        <f>E246-E278</f>
        <v>0</v>
      </c>
      <c r="F245" s="180">
        <f>F246-F278</f>
        <v>0</v>
      </c>
    </row>
    <row r="246" spans="1:6" s="8" customFormat="1" x14ac:dyDescent="0.25">
      <c r="A246" s="156">
        <v>91</v>
      </c>
      <c r="B246" s="156" t="s">
        <v>266</v>
      </c>
      <c r="C246" s="181">
        <f>C247+C268</f>
        <v>0</v>
      </c>
      <c r="D246" s="181">
        <f>D247+D268</f>
        <v>0</v>
      </c>
      <c r="E246" s="181">
        <f>E247+E268</f>
        <v>0</v>
      </c>
      <c r="F246" s="181">
        <f>F247+F268</f>
        <v>0</v>
      </c>
    </row>
    <row r="247" spans="1:6" s="8" customFormat="1" x14ac:dyDescent="0.25">
      <c r="A247" s="156">
        <v>911</v>
      </c>
      <c r="B247" s="156" t="s">
        <v>267</v>
      </c>
      <c r="C247" s="181">
        <f>C248+C251+C254+C257+C265</f>
        <v>0</v>
      </c>
      <c r="D247" s="181">
        <f>D248+D251+D254+D257+D265</f>
        <v>0</v>
      </c>
      <c r="E247" s="181">
        <f>E248+E251+E254+E257+E265</f>
        <v>0</v>
      </c>
      <c r="F247" s="181">
        <f>F248+F251+F254+F257+F265</f>
        <v>0</v>
      </c>
    </row>
    <row r="248" spans="1:6" x14ac:dyDescent="0.25">
      <c r="A248" s="158">
        <v>9111</v>
      </c>
      <c r="B248" s="158" t="s">
        <v>596</v>
      </c>
      <c r="C248" s="183">
        <f>C249+C250</f>
        <v>0</v>
      </c>
      <c r="D248" s="183">
        <f>D249+D250</f>
        <v>0</v>
      </c>
      <c r="E248" s="183">
        <f>E249+E250</f>
        <v>0</v>
      </c>
      <c r="F248" s="183">
        <f>F249+F250</f>
        <v>0</v>
      </c>
    </row>
    <row r="249" spans="1:6" ht="24.75" x14ac:dyDescent="0.25">
      <c r="A249" s="174"/>
      <c r="B249" s="175" t="s">
        <v>597</v>
      </c>
      <c r="C249" s="182"/>
      <c r="D249" s="182"/>
      <c r="E249" s="182"/>
      <c r="F249" s="182"/>
    </row>
    <row r="250" spans="1:6" ht="24.75" x14ac:dyDescent="0.25">
      <c r="A250" s="174"/>
      <c r="B250" s="175" t="s">
        <v>598</v>
      </c>
      <c r="C250" s="182"/>
      <c r="D250" s="182"/>
      <c r="E250" s="182"/>
      <c r="F250" s="182"/>
    </row>
    <row r="251" spans="1:6" x14ac:dyDescent="0.25">
      <c r="A251" s="158">
        <v>9112</v>
      </c>
      <c r="B251" s="158" t="s">
        <v>599</v>
      </c>
      <c r="C251" s="183">
        <f>C252+C253</f>
        <v>0</v>
      </c>
      <c r="D251" s="183">
        <f>D252+D253</f>
        <v>0</v>
      </c>
      <c r="E251" s="183">
        <f>E252+E253</f>
        <v>0</v>
      </c>
      <c r="F251" s="183">
        <f>F252+F253</f>
        <v>0</v>
      </c>
    </row>
    <row r="252" spans="1:6" ht="24.75" x14ac:dyDescent="0.25">
      <c r="A252" s="174"/>
      <c r="B252" s="175" t="s">
        <v>600</v>
      </c>
      <c r="C252" s="182"/>
      <c r="D252" s="182"/>
      <c r="E252" s="182"/>
      <c r="F252" s="182"/>
    </row>
    <row r="253" spans="1:6" ht="24.75" x14ac:dyDescent="0.25">
      <c r="A253" s="174"/>
      <c r="B253" s="175" t="s">
        <v>601</v>
      </c>
      <c r="C253" s="182"/>
      <c r="D253" s="182"/>
      <c r="E253" s="182"/>
      <c r="F253" s="182"/>
    </row>
    <row r="254" spans="1:6" x14ac:dyDescent="0.25">
      <c r="A254" s="158">
        <v>9113</v>
      </c>
      <c r="B254" s="158" t="s">
        <v>602</v>
      </c>
      <c r="C254" s="183">
        <f>C255+C256</f>
        <v>0</v>
      </c>
      <c r="D254" s="183">
        <f>D255+D256</f>
        <v>0</v>
      </c>
      <c r="E254" s="183">
        <f>E255+E256</f>
        <v>0</v>
      </c>
      <c r="F254" s="183">
        <f>F255+F256</f>
        <v>0</v>
      </c>
    </row>
    <row r="255" spans="1:6" x14ac:dyDescent="0.25">
      <c r="A255" s="174"/>
      <c r="B255" s="175" t="s">
        <v>603</v>
      </c>
      <c r="C255" s="182"/>
      <c r="D255" s="182"/>
      <c r="E255" s="182"/>
      <c r="F255" s="182"/>
    </row>
    <row r="256" spans="1:6" ht="24.75" x14ac:dyDescent="0.25">
      <c r="A256" s="174"/>
      <c r="B256" s="175" t="s">
        <v>604</v>
      </c>
      <c r="C256" s="182"/>
      <c r="D256" s="182"/>
      <c r="E256" s="182"/>
      <c r="F256" s="182"/>
    </row>
    <row r="257" spans="1:6" x14ac:dyDescent="0.25">
      <c r="A257" s="158">
        <v>9114</v>
      </c>
      <c r="B257" s="158" t="s">
        <v>605</v>
      </c>
      <c r="C257" s="183">
        <f>C258+C259+C260+C261+C262+C263+C264</f>
        <v>0</v>
      </c>
      <c r="D257" s="183">
        <f>D258+D259+D260+D261+D262+D263+D264</f>
        <v>0</v>
      </c>
      <c r="E257" s="183">
        <f>E258+E259+E260+E261+E262+E263+E264</f>
        <v>0</v>
      </c>
      <c r="F257" s="183">
        <f>F258+F259+F260+F261+F262+F263+F264</f>
        <v>0</v>
      </c>
    </row>
    <row r="258" spans="1:6" ht="24.75" x14ac:dyDescent="0.25">
      <c r="A258" s="174"/>
      <c r="B258" s="175" t="s">
        <v>606</v>
      </c>
      <c r="C258" s="182"/>
      <c r="D258" s="182"/>
      <c r="E258" s="182"/>
      <c r="F258" s="182"/>
    </row>
    <row r="259" spans="1:6" ht="25.5" customHeight="1" x14ac:dyDescent="0.25">
      <c r="A259" s="174"/>
      <c r="B259" s="175" t="s">
        <v>607</v>
      </c>
      <c r="C259" s="182"/>
      <c r="D259" s="182"/>
      <c r="E259" s="182"/>
      <c r="F259" s="182"/>
    </row>
    <row r="260" spans="1:6" ht="24.75" x14ac:dyDescent="0.25">
      <c r="A260" s="166"/>
      <c r="B260" s="175" t="s">
        <v>608</v>
      </c>
      <c r="C260" s="182"/>
      <c r="D260" s="182"/>
      <c r="E260" s="182"/>
      <c r="F260" s="182"/>
    </row>
    <row r="261" spans="1:6" ht="24.75" x14ac:dyDescent="0.25">
      <c r="A261" s="166"/>
      <c r="B261" s="175" t="s">
        <v>609</v>
      </c>
      <c r="C261" s="182"/>
      <c r="D261" s="182"/>
      <c r="E261" s="182"/>
      <c r="F261" s="182"/>
    </row>
    <row r="262" spans="1:6" ht="24.75" x14ac:dyDescent="0.25">
      <c r="A262" s="166"/>
      <c r="B262" s="175" t="s">
        <v>610</v>
      </c>
      <c r="C262" s="182"/>
      <c r="D262" s="182"/>
      <c r="E262" s="182"/>
      <c r="F262" s="182"/>
    </row>
    <row r="263" spans="1:6" ht="24.75" x14ac:dyDescent="0.25">
      <c r="A263" s="166"/>
      <c r="B263" s="175" t="s">
        <v>611</v>
      </c>
      <c r="C263" s="182"/>
      <c r="D263" s="182"/>
      <c r="E263" s="182"/>
      <c r="F263" s="182"/>
    </row>
    <row r="264" spans="1:6" x14ac:dyDescent="0.25">
      <c r="A264" s="174"/>
      <c r="B264" s="175" t="s">
        <v>612</v>
      </c>
      <c r="C264" s="182"/>
      <c r="D264" s="182"/>
      <c r="E264" s="182"/>
      <c r="F264" s="182"/>
    </row>
    <row r="265" spans="1:6" x14ac:dyDescent="0.25">
      <c r="A265" s="158">
        <v>9115</v>
      </c>
      <c r="B265" s="158" t="s">
        <v>613</v>
      </c>
      <c r="C265" s="183">
        <f>C266+C267</f>
        <v>0</v>
      </c>
      <c r="D265" s="183">
        <f>D266+D267</f>
        <v>0</v>
      </c>
      <c r="E265" s="183">
        <f>E266+E267</f>
        <v>0</v>
      </c>
      <c r="F265" s="183">
        <f>F266+F267</f>
        <v>0</v>
      </c>
    </row>
    <row r="266" spans="1:6" ht="36" x14ac:dyDescent="0.25">
      <c r="A266" s="166"/>
      <c r="B266" s="175" t="s">
        <v>614</v>
      </c>
      <c r="C266" s="182"/>
      <c r="D266" s="182"/>
      <c r="E266" s="182"/>
      <c r="F266" s="182"/>
    </row>
    <row r="267" spans="1:6" ht="25.5" x14ac:dyDescent="0.25">
      <c r="A267" s="166"/>
      <c r="B267" s="175" t="s">
        <v>615</v>
      </c>
      <c r="C267" s="182"/>
      <c r="D267" s="182"/>
      <c r="E267" s="182"/>
      <c r="F267" s="182"/>
    </row>
    <row r="268" spans="1:6" s="8" customFormat="1" ht="23.25" x14ac:dyDescent="0.25">
      <c r="A268" s="156">
        <v>918</v>
      </c>
      <c r="B268" s="156" t="s">
        <v>287</v>
      </c>
      <c r="C268" s="181">
        <f>C269+C275</f>
        <v>0</v>
      </c>
      <c r="D268" s="181">
        <f>D269+D275</f>
        <v>0</v>
      </c>
      <c r="E268" s="181">
        <f>E269+E275</f>
        <v>0</v>
      </c>
      <c r="F268" s="181">
        <f>F269+F275</f>
        <v>0</v>
      </c>
    </row>
    <row r="269" spans="1:6" ht="24" x14ac:dyDescent="0.25">
      <c r="A269" s="158">
        <v>9181</v>
      </c>
      <c r="B269" s="158" t="s">
        <v>616</v>
      </c>
      <c r="C269" s="183">
        <f>C270+C271+C272+C273+C274</f>
        <v>0</v>
      </c>
      <c r="D269" s="183">
        <f>D270+D271+D272+D273+D274</f>
        <v>0</v>
      </c>
      <c r="E269" s="183">
        <f>E270+E271+E272+E273+E274</f>
        <v>0</v>
      </c>
      <c r="F269" s="183">
        <f>F270+F271+F272+F273+F274</f>
        <v>0</v>
      </c>
    </row>
    <row r="270" spans="1:6" ht="16.5" customHeight="1" x14ac:dyDescent="0.25">
      <c r="A270" s="174"/>
      <c r="B270" s="175" t="s">
        <v>617</v>
      </c>
      <c r="C270" s="182"/>
      <c r="D270" s="182"/>
      <c r="E270" s="182"/>
      <c r="F270" s="182"/>
    </row>
    <row r="271" spans="1:6" ht="24.75" x14ac:dyDescent="0.25">
      <c r="A271" s="174"/>
      <c r="B271" s="175" t="s">
        <v>618</v>
      </c>
      <c r="C271" s="182"/>
      <c r="D271" s="182"/>
      <c r="E271" s="182"/>
      <c r="F271" s="182"/>
    </row>
    <row r="272" spans="1:6" ht="24.75" x14ac:dyDescent="0.25">
      <c r="A272" s="174"/>
      <c r="B272" s="175" t="s">
        <v>619</v>
      </c>
      <c r="C272" s="182"/>
      <c r="D272" s="182"/>
      <c r="E272" s="182"/>
      <c r="F272" s="182"/>
    </row>
    <row r="273" spans="1:6" ht="24.75" x14ac:dyDescent="0.25">
      <c r="A273" s="174"/>
      <c r="B273" s="175" t="s">
        <v>620</v>
      </c>
      <c r="C273" s="182"/>
      <c r="D273" s="182"/>
      <c r="E273" s="182"/>
      <c r="F273" s="182"/>
    </row>
    <row r="274" spans="1:6" ht="24.75" x14ac:dyDescent="0.25">
      <c r="A274" s="174"/>
      <c r="B274" s="175" t="s">
        <v>621</v>
      </c>
      <c r="C274" s="182"/>
      <c r="D274" s="182"/>
      <c r="E274" s="182"/>
      <c r="F274" s="182"/>
    </row>
    <row r="275" spans="1:6" ht="24" x14ac:dyDescent="0.25">
      <c r="A275" s="158">
        <v>9182</v>
      </c>
      <c r="B275" s="174" t="s">
        <v>622</v>
      </c>
      <c r="C275" s="183">
        <f>C276+C277</f>
        <v>0</v>
      </c>
      <c r="D275" s="183">
        <f>D276+D277</f>
        <v>0</v>
      </c>
      <c r="E275" s="183">
        <f>E276+E277</f>
        <v>0</v>
      </c>
      <c r="F275" s="183">
        <f>F276+F277</f>
        <v>0</v>
      </c>
    </row>
    <row r="276" spans="1:6" ht="24" x14ac:dyDescent="0.25">
      <c r="A276" s="174"/>
      <c r="B276" s="163" t="s">
        <v>623</v>
      </c>
      <c r="C276" s="182"/>
      <c r="D276" s="182"/>
      <c r="E276" s="182"/>
      <c r="F276" s="182"/>
    </row>
    <row r="277" spans="1:6" ht="35.25" x14ac:dyDescent="0.25">
      <c r="A277" s="190"/>
      <c r="B277" s="171" t="s">
        <v>624</v>
      </c>
      <c r="C277" s="182"/>
      <c r="D277" s="182"/>
      <c r="E277" s="182"/>
      <c r="F277" s="182"/>
    </row>
    <row r="278" spans="1:6" s="8" customFormat="1" x14ac:dyDescent="0.25">
      <c r="A278" s="156">
        <v>61</v>
      </c>
      <c r="B278" s="156" t="s">
        <v>298</v>
      </c>
      <c r="C278" s="181">
        <f>C279+C300</f>
        <v>0</v>
      </c>
      <c r="D278" s="181">
        <f>D279+D300</f>
        <v>0</v>
      </c>
      <c r="E278" s="181">
        <f>E279+E300</f>
        <v>0</v>
      </c>
      <c r="F278" s="181">
        <f>F279+F300</f>
        <v>0</v>
      </c>
    </row>
    <row r="279" spans="1:6" s="8" customFormat="1" x14ac:dyDescent="0.25">
      <c r="A279" s="156">
        <v>611</v>
      </c>
      <c r="B279" s="156" t="s">
        <v>299</v>
      </c>
      <c r="C279" s="181">
        <f>C280+C283+C286+C289+C297</f>
        <v>0</v>
      </c>
      <c r="D279" s="181">
        <f>D280+D283+D286+D289+D297</f>
        <v>0</v>
      </c>
      <c r="E279" s="181">
        <f>E280+E283+E286+E289+E297</f>
        <v>0</v>
      </c>
      <c r="F279" s="181">
        <f>F280+F283+F286+F289+F297</f>
        <v>0</v>
      </c>
    </row>
    <row r="280" spans="1:6" x14ac:dyDescent="0.25">
      <c r="A280" s="158">
        <v>6111</v>
      </c>
      <c r="B280" s="158" t="s">
        <v>625</v>
      </c>
      <c r="C280" s="183">
        <f>C281+C282</f>
        <v>0</v>
      </c>
      <c r="D280" s="183">
        <f>D281+D282</f>
        <v>0</v>
      </c>
      <c r="E280" s="183">
        <f>E281+E282</f>
        <v>0</v>
      </c>
      <c r="F280" s="183">
        <f>F281+F282</f>
        <v>0</v>
      </c>
    </row>
    <row r="281" spans="1:6" ht="24.75" x14ac:dyDescent="0.25">
      <c r="A281" s="174"/>
      <c r="B281" s="175" t="s">
        <v>626</v>
      </c>
      <c r="C281" s="182"/>
      <c r="D281" s="182"/>
      <c r="E281" s="182"/>
      <c r="F281" s="182"/>
    </row>
    <row r="282" spans="1:6" ht="24.75" x14ac:dyDescent="0.25">
      <c r="A282" s="174"/>
      <c r="B282" s="175" t="s">
        <v>627</v>
      </c>
      <c r="C282" s="182"/>
      <c r="D282" s="182"/>
      <c r="E282" s="182"/>
      <c r="F282" s="182"/>
    </row>
    <row r="283" spans="1:6" x14ac:dyDescent="0.25">
      <c r="A283" s="158">
        <v>6112</v>
      </c>
      <c r="B283" s="158" t="s">
        <v>628</v>
      </c>
      <c r="C283" s="183">
        <f>C284+C285</f>
        <v>0</v>
      </c>
      <c r="D283" s="183">
        <f>D284+D285</f>
        <v>0</v>
      </c>
      <c r="E283" s="183">
        <f>E284+E285</f>
        <v>0</v>
      </c>
      <c r="F283" s="183">
        <f>F284+F285</f>
        <v>0</v>
      </c>
    </row>
    <row r="284" spans="1:6" ht="24.75" x14ac:dyDescent="0.25">
      <c r="A284" s="174"/>
      <c r="B284" s="175" t="s">
        <v>629</v>
      </c>
      <c r="C284" s="182"/>
      <c r="D284" s="182"/>
      <c r="E284" s="182"/>
      <c r="F284" s="182"/>
    </row>
    <row r="285" spans="1:6" ht="24.75" x14ac:dyDescent="0.25">
      <c r="A285" s="174"/>
      <c r="B285" s="175" t="s">
        <v>630</v>
      </c>
      <c r="C285" s="182"/>
      <c r="D285" s="182"/>
      <c r="E285" s="182"/>
      <c r="F285" s="182"/>
    </row>
    <row r="286" spans="1:6" x14ac:dyDescent="0.25">
      <c r="A286" s="158">
        <v>6113</v>
      </c>
      <c r="B286" s="158" t="s">
        <v>631</v>
      </c>
      <c r="C286" s="183">
        <f>C287+C288</f>
        <v>0</v>
      </c>
      <c r="D286" s="183">
        <f>D287+D288</f>
        <v>0</v>
      </c>
      <c r="E286" s="183">
        <f>E287+E288</f>
        <v>0</v>
      </c>
      <c r="F286" s="183">
        <f>F287+F288</f>
        <v>0</v>
      </c>
    </row>
    <row r="287" spans="1:6" x14ac:dyDescent="0.25">
      <c r="A287" s="174"/>
      <c r="B287" s="175" t="s">
        <v>632</v>
      </c>
      <c r="C287" s="182"/>
      <c r="D287" s="182"/>
      <c r="E287" s="182"/>
      <c r="F287" s="182"/>
    </row>
    <row r="288" spans="1:6" ht="15" customHeight="1" x14ac:dyDescent="0.25">
      <c r="A288" s="174"/>
      <c r="B288" s="175" t="s">
        <v>633</v>
      </c>
      <c r="C288" s="182"/>
      <c r="D288" s="182"/>
      <c r="E288" s="182"/>
      <c r="F288" s="182"/>
    </row>
    <row r="289" spans="1:6" x14ac:dyDescent="0.25">
      <c r="A289" s="158">
        <v>6114</v>
      </c>
      <c r="B289" s="158" t="s">
        <v>634</v>
      </c>
      <c r="C289" s="183">
        <f>C290+C291+C292+C293+C294+C295+C296</f>
        <v>0</v>
      </c>
      <c r="D289" s="183">
        <f>D290+D291+D292+D293+D294+D295+D296</f>
        <v>0</v>
      </c>
      <c r="E289" s="183">
        <f>E290+E291+E292+E293+E294+E295+E296</f>
        <v>0</v>
      </c>
      <c r="F289" s="183">
        <f>F290+F291+F292+F293+F294+F295+F296</f>
        <v>0</v>
      </c>
    </row>
    <row r="290" spans="1:6" x14ac:dyDescent="0.25">
      <c r="A290" s="174"/>
      <c r="B290" s="175" t="s">
        <v>635</v>
      </c>
      <c r="C290" s="182"/>
      <c r="D290" s="182"/>
      <c r="E290" s="182"/>
      <c r="F290" s="182"/>
    </row>
    <row r="291" spans="1:6" ht="24.75" x14ac:dyDescent="0.25">
      <c r="A291" s="174"/>
      <c r="B291" s="175" t="s">
        <v>636</v>
      </c>
      <c r="C291" s="182"/>
      <c r="D291" s="182"/>
      <c r="E291" s="182"/>
      <c r="F291" s="182"/>
    </row>
    <row r="292" spans="1:6" ht="24.75" x14ac:dyDescent="0.25">
      <c r="A292" s="174"/>
      <c r="B292" s="175" t="s">
        <v>637</v>
      </c>
      <c r="C292" s="182"/>
      <c r="D292" s="182"/>
      <c r="E292" s="182"/>
      <c r="F292" s="182"/>
    </row>
    <row r="293" spans="1:6" ht="24.75" x14ac:dyDescent="0.25">
      <c r="A293" s="174"/>
      <c r="B293" s="175" t="s">
        <v>638</v>
      </c>
      <c r="C293" s="182"/>
      <c r="D293" s="182"/>
      <c r="E293" s="182"/>
      <c r="F293" s="182"/>
    </row>
    <row r="294" spans="1:6" ht="24.75" x14ac:dyDescent="0.25">
      <c r="A294" s="174"/>
      <c r="B294" s="175" t="s">
        <v>639</v>
      </c>
      <c r="C294" s="182"/>
      <c r="D294" s="182"/>
      <c r="E294" s="182"/>
      <c r="F294" s="182"/>
    </row>
    <row r="295" spans="1:6" ht="24.75" x14ac:dyDescent="0.25">
      <c r="A295" s="174"/>
      <c r="B295" s="175" t="s">
        <v>640</v>
      </c>
      <c r="C295" s="182"/>
      <c r="D295" s="182"/>
      <c r="E295" s="182"/>
      <c r="F295" s="182"/>
    </row>
    <row r="296" spans="1:6" x14ac:dyDescent="0.25">
      <c r="A296" s="174"/>
      <c r="B296" s="175" t="s">
        <v>641</v>
      </c>
      <c r="C296" s="182"/>
      <c r="D296" s="182"/>
      <c r="E296" s="182"/>
      <c r="F296" s="182"/>
    </row>
    <row r="297" spans="1:6" x14ac:dyDescent="0.25">
      <c r="A297" s="158">
        <v>6115</v>
      </c>
      <c r="B297" s="158" t="s">
        <v>642</v>
      </c>
      <c r="C297" s="183">
        <f>C298+C299</f>
        <v>0</v>
      </c>
      <c r="D297" s="183">
        <f>D298+D299</f>
        <v>0</v>
      </c>
      <c r="E297" s="183">
        <f>E298+E299</f>
        <v>0</v>
      </c>
      <c r="F297" s="183">
        <f>F298+F299</f>
        <v>0</v>
      </c>
    </row>
    <row r="298" spans="1:6" ht="36" x14ac:dyDescent="0.25">
      <c r="A298" s="174"/>
      <c r="B298" s="175" t="s">
        <v>643</v>
      </c>
      <c r="C298" s="182"/>
      <c r="D298" s="182"/>
      <c r="E298" s="182"/>
      <c r="F298" s="182"/>
    </row>
    <row r="299" spans="1:6" ht="25.5" x14ac:dyDescent="0.25">
      <c r="A299" s="174"/>
      <c r="B299" s="175" t="s">
        <v>644</v>
      </c>
      <c r="C299" s="182"/>
      <c r="D299" s="182"/>
      <c r="E299" s="182"/>
      <c r="F299" s="182"/>
    </row>
    <row r="300" spans="1:6" s="8" customFormat="1" ht="23.25" x14ac:dyDescent="0.25">
      <c r="A300" s="156">
        <v>618</v>
      </c>
      <c r="B300" s="156" t="s">
        <v>319</v>
      </c>
      <c r="C300" s="181">
        <f>C301+C307</f>
        <v>0</v>
      </c>
      <c r="D300" s="181">
        <f>D301+D307</f>
        <v>0</v>
      </c>
      <c r="E300" s="181">
        <f>E301+E307</f>
        <v>0</v>
      </c>
      <c r="F300" s="181">
        <f>F301+F307</f>
        <v>0</v>
      </c>
    </row>
    <row r="301" spans="1:6" ht="24" x14ac:dyDescent="0.25">
      <c r="A301" s="158">
        <v>6181</v>
      </c>
      <c r="B301" s="158" t="s">
        <v>645</v>
      </c>
      <c r="C301" s="183">
        <f>C302+C303+C304+C305+C306</f>
        <v>0</v>
      </c>
      <c r="D301" s="183">
        <f>D302+D303+D304+D305+D306</f>
        <v>0</v>
      </c>
      <c r="E301" s="183">
        <f>E302+E303+E304+E305+E306</f>
        <v>0</v>
      </c>
      <c r="F301" s="183">
        <f>F302+F303+F304+F305+F306</f>
        <v>0</v>
      </c>
    </row>
    <row r="302" spans="1:6" x14ac:dyDescent="0.25">
      <c r="A302" s="174"/>
      <c r="B302" s="175" t="s">
        <v>646</v>
      </c>
      <c r="C302" s="182"/>
      <c r="D302" s="182"/>
      <c r="E302" s="182"/>
      <c r="F302" s="182"/>
    </row>
    <row r="303" spans="1:6" ht="24.75" x14ac:dyDescent="0.25">
      <c r="A303" s="174"/>
      <c r="B303" s="175" t="s">
        <v>647</v>
      </c>
      <c r="C303" s="182"/>
      <c r="D303" s="182"/>
      <c r="E303" s="182"/>
      <c r="F303" s="182"/>
    </row>
    <row r="304" spans="1:6" ht="24.75" x14ac:dyDescent="0.25">
      <c r="A304" s="174"/>
      <c r="B304" s="175" t="s">
        <v>648</v>
      </c>
      <c r="C304" s="182"/>
      <c r="D304" s="182"/>
      <c r="E304" s="182"/>
      <c r="F304" s="182"/>
    </row>
    <row r="305" spans="1:6" ht="24.75" x14ac:dyDescent="0.25">
      <c r="A305" s="174"/>
      <c r="B305" s="175" t="s">
        <v>649</v>
      </c>
      <c r="C305" s="182"/>
      <c r="D305" s="182"/>
      <c r="E305" s="182"/>
      <c r="F305" s="182"/>
    </row>
    <row r="306" spans="1:6" ht="24.75" x14ac:dyDescent="0.25">
      <c r="A306" s="174"/>
      <c r="B306" s="175" t="s">
        <v>650</v>
      </c>
      <c r="C306" s="182"/>
      <c r="D306" s="182"/>
      <c r="E306" s="182"/>
      <c r="F306" s="182"/>
    </row>
    <row r="307" spans="1:6" ht="24" x14ac:dyDescent="0.25">
      <c r="A307" s="158">
        <v>6182</v>
      </c>
      <c r="B307" s="158" t="s">
        <v>651</v>
      </c>
      <c r="C307" s="183">
        <f>C308+C309</f>
        <v>0</v>
      </c>
      <c r="D307" s="183">
        <f>D308+D309</f>
        <v>0</v>
      </c>
      <c r="E307" s="183">
        <f>E308+E309</f>
        <v>0</v>
      </c>
      <c r="F307" s="183">
        <f>F308+F309</f>
        <v>0</v>
      </c>
    </row>
    <row r="308" spans="1:6" ht="24.75" x14ac:dyDescent="0.25">
      <c r="A308" s="166"/>
      <c r="B308" s="175" t="s">
        <v>652</v>
      </c>
      <c r="C308" s="182"/>
      <c r="D308" s="182"/>
      <c r="E308" s="182"/>
      <c r="F308" s="182"/>
    </row>
    <row r="309" spans="1:6" ht="36" x14ac:dyDescent="0.25">
      <c r="A309" s="166"/>
      <c r="B309" s="175" t="s">
        <v>653</v>
      </c>
      <c r="C309" s="182"/>
      <c r="D309" s="182"/>
      <c r="E309" s="182"/>
      <c r="F309" s="182"/>
    </row>
    <row r="310" spans="1:6" s="8" customFormat="1" x14ac:dyDescent="0.25">
      <c r="A310" s="191"/>
      <c r="B310" s="191" t="s">
        <v>329</v>
      </c>
      <c r="C310" s="180">
        <f>C311-C327</f>
        <v>0</v>
      </c>
      <c r="D310" s="180">
        <f>D311-D327</f>
        <v>0</v>
      </c>
      <c r="E310" s="180">
        <f>E311-E327</f>
        <v>0</v>
      </c>
      <c r="F310" s="180">
        <f>F311-F327</f>
        <v>0</v>
      </c>
    </row>
    <row r="311" spans="1:6" s="8" customFormat="1" x14ac:dyDescent="0.25">
      <c r="A311" s="156">
        <v>92</v>
      </c>
      <c r="B311" s="156" t="s">
        <v>331</v>
      </c>
      <c r="C311" s="181">
        <f>C312+C324</f>
        <v>0</v>
      </c>
      <c r="D311" s="181">
        <f>D312+D324</f>
        <v>0</v>
      </c>
      <c r="E311" s="181">
        <f>E312+E324</f>
        <v>0</v>
      </c>
      <c r="F311" s="181">
        <f>F312+F324</f>
        <v>0</v>
      </c>
    </row>
    <row r="312" spans="1:6" s="8" customFormat="1" x14ac:dyDescent="0.25">
      <c r="A312" s="156">
        <v>921</v>
      </c>
      <c r="B312" s="156" t="s">
        <v>332</v>
      </c>
      <c r="C312" s="181">
        <f>C313+C317</f>
        <v>0</v>
      </c>
      <c r="D312" s="181">
        <f>D313+D317</f>
        <v>0</v>
      </c>
      <c r="E312" s="181">
        <f>E313+E317</f>
        <v>0</v>
      </c>
      <c r="F312" s="181">
        <f>F313+F317</f>
        <v>0</v>
      </c>
    </row>
    <row r="313" spans="1:6" ht="24" x14ac:dyDescent="0.25">
      <c r="A313" s="158">
        <v>9211</v>
      </c>
      <c r="B313" s="158" t="s">
        <v>654</v>
      </c>
      <c r="C313" s="183">
        <f>C314+C315+C316</f>
        <v>0</v>
      </c>
      <c r="D313" s="183">
        <f>D314+D315+D316</f>
        <v>0</v>
      </c>
      <c r="E313" s="183">
        <f>E314+E315+E316</f>
        <v>0</v>
      </c>
      <c r="F313" s="183">
        <f>F314+F315+F316</f>
        <v>0</v>
      </c>
    </row>
    <row r="314" spans="1:6" x14ac:dyDescent="0.25">
      <c r="A314" s="174"/>
      <c r="B314" s="175" t="s">
        <v>655</v>
      </c>
      <c r="C314" s="182"/>
      <c r="D314" s="182"/>
      <c r="E314" s="182"/>
      <c r="F314" s="182"/>
    </row>
    <row r="315" spans="1:6" ht="24.75" x14ac:dyDescent="0.25">
      <c r="A315" s="174"/>
      <c r="B315" s="175" t="s">
        <v>656</v>
      </c>
      <c r="C315" s="182"/>
      <c r="D315" s="182"/>
      <c r="E315" s="182"/>
      <c r="F315" s="182"/>
    </row>
    <row r="316" spans="1:6" ht="24.75" x14ac:dyDescent="0.25">
      <c r="A316" s="174"/>
      <c r="B316" s="175" t="s">
        <v>657</v>
      </c>
      <c r="C316" s="182"/>
      <c r="D316" s="182"/>
      <c r="E316" s="182"/>
      <c r="F316" s="182"/>
    </row>
    <row r="317" spans="1:6" x14ac:dyDescent="0.25">
      <c r="A317" s="158">
        <v>9212</v>
      </c>
      <c r="B317" s="158" t="s">
        <v>658</v>
      </c>
      <c r="C317" s="183">
        <f>C318+C319+C320+C321+C322+C323</f>
        <v>0</v>
      </c>
      <c r="D317" s="183">
        <f>D318+D319+D320+D321+D322+D323</f>
        <v>0</v>
      </c>
      <c r="E317" s="183">
        <f>E318+E319+E320+E321+E322+E323</f>
        <v>0</v>
      </c>
      <c r="F317" s="183">
        <f>F318+F319+F320+F321+F322+F323</f>
        <v>0</v>
      </c>
    </row>
    <row r="318" spans="1:6" x14ac:dyDescent="0.25">
      <c r="A318" s="166"/>
      <c r="B318" s="175" t="s">
        <v>659</v>
      </c>
      <c r="C318" s="182"/>
      <c r="D318" s="182"/>
      <c r="E318" s="182"/>
      <c r="F318" s="182"/>
    </row>
    <row r="319" spans="1:6" ht="24.75" x14ac:dyDescent="0.25">
      <c r="A319" s="166"/>
      <c r="B319" s="175" t="s">
        <v>660</v>
      </c>
      <c r="C319" s="182"/>
      <c r="D319" s="182"/>
      <c r="E319" s="182"/>
      <c r="F319" s="182"/>
    </row>
    <row r="320" spans="1:6" ht="24.75" x14ac:dyDescent="0.25">
      <c r="A320" s="166"/>
      <c r="B320" s="175" t="s">
        <v>661</v>
      </c>
      <c r="C320" s="182"/>
      <c r="D320" s="182"/>
      <c r="E320" s="182"/>
      <c r="F320" s="182"/>
    </row>
    <row r="321" spans="1:6" ht="24.75" x14ac:dyDescent="0.25">
      <c r="A321" s="166"/>
      <c r="B321" s="175" t="s">
        <v>662</v>
      </c>
      <c r="C321" s="182"/>
      <c r="D321" s="182"/>
      <c r="E321" s="182"/>
      <c r="F321" s="182"/>
    </row>
    <row r="322" spans="1:6" ht="24.75" x14ac:dyDescent="0.25">
      <c r="A322" s="166"/>
      <c r="B322" s="175" t="s">
        <v>663</v>
      </c>
      <c r="C322" s="182"/>
      <c r="D322" s="182"/>
      <c r="E322" s="182"/>
      <c r="F322" s="182"/>
    </row>
    <row r="323" spans="1:6" x14ac:dyDescent="0.25">
      <c r="A323" s="166"/>
      <c r="B323" s="175" t="s">
        <v>664</v>
      </c>
      <c r="C323" s="182"/>
      <c r="D323" s="182"/>
      <c r="E323" s="182"/>
      <c r="F323" s="182"/>
    </row>
    <row r="324" spans="1:6" s="8" customFormat="1" ht="23.25" x14ac:dyDescent="0.25">
      <c r="A324" s="156">
        <v>928</v>
      </c>
      <c r="B324" s="156" t="s">
        <v>344</v>
      </c>
      <c r="C324" s="181">
        <f>C325+C326</f>
        <v>0</v>
      </c>
      <c r="D324" s="181">
        <f>D325+D326</f>
        <v>0</v>
      </c>
      <c r="E324" s="181">
        <f>E325+E326</f>
        <v>0</v>
      </c>
      <c r="F324" s="181">
        <f>F325+F326</f>
        <v>0</v>
      </c>
    </row>
    <row r="325" spans="1:6" x14ac:dyDescent="0.25">
      <c r="A325" s="158">
        <v>9281</v>
      </c>
      <c r="B325" s="158" t="s">
        <v>345</v>
      </c>
      <c r="C325" s="182"/>
      <c r="D325" s="182"/>
      <c r="E325" s="182"/>
      <c r="F325" s="182"/>
    </row>
    <row r="326" spans="1:6" ht="23.25" x14ac:dyDescent="0.25">
      <c r="A326" s="158">
        <v>9282</v>
      </c>
      <c r="B326" s="158" t="s">
        <v>346</v>
      </c>
      <c r="C326" s="182"/>
      <c r="D326" s="182"/>
      <c r="E326" s="182"/>
      <c r="F326" s="182"/>
    </row>
    <row r="327" spans="1:6" s="8" customFormat="1" x14ac:dyDescent="0.25">
      <c r="A327" s="156">
        <v>62</v>
      </c>
      <c r="B327" s="156" t="s">
        <v>347</v>
      </c>
      <c r="C327" s="181">
        <f>C328+C348</f>
        <v>0</v>
      </c>
      <c r="D327" s="181">
        <f>D328+D348</f>
        <v>0</v>
      </c>
      <c r="E327" s="181">
        <f>E328+E348</f>
        <v>0</v>
      </c>
      <c r="F327" s="181">
        <f>F328+F348</f>
        <v>0</v>
      </c>
    </row>
    <row r="328" spans="1:6" s="8" customFormat="1" x14ac:dyDescent="0.25">
      <c r="A328" s="156">
        <v>621</v>
      </c>
      <c r="B328" s="156" t="s">
        <v>348</v>
      </c>
      <c r="C328" s="181">
        <f>C329+C334+C337+C344+C345</f>
        <v>0</v>
      </c>
      <c r="D328" s="181">
        <f>D329+D334+D337+D344+D345</f>
        <v>0</v>
      </c>
      <c r="E328" s="181">
        <f>E329+E334+E337+E344+E345</f>
        <v>0</v>
      </c>
      <c r="F328" s="181">
        <f>F329+F334+F337+F344+F345</f>
        <v>0</v>
      </c>
    </row>
    <row r="329" spans="1:6" ht="24" x14ac:dyDescent="0.25">
      <c r="A329" s="158">
        <v>6211</v>
      </c>
      <c r="B329" s="158" t="s">
        <v>665</v>
      </c>
      <c r="C329" s="183">
        <f>C330+C331+C332+C333</f>
        <v>0</v>
      </c>
      <c r="D329" s="183">
        <f>D330+D331+D332+D333</f>
        <v>0</v>
      </c>
      <c r="E329" s="183">
        <f>E330+E331+E332+E333</f>
        <v>0</v>
      </c>
      <c r="F329" s="183">
        <f>F330+F331+F332+F333</f>
        <v>0</v>
      </c>
    </row>
    <row r="330" spans="1:6" ht="24.75" x14ac:dyDescent="0.25">
      <c r="A330" s="174"/>
      <c r="B330" s="175" t="s">
        <v>666</v>
      </c>
      <c r="C330" s="182"/>
      <c r="D330" s="182"/>
      <c r="E330" s="182"/>
      <c r="F330" s="182"/>
    </row>
    <row r="331" spans="1:6" ht="36" x14ac:dyDescent="0.25">
      <c r="A331" s="174"/>
      <c r="B331" s="175" t="s">
        <v>667</v>
      </c>
      <c r="C331" s="182"/>
      <c r="D331" s="182"/>
      <c r="E331" s="182"/>
      <c r="F331" s="182"/>
    </row>
    <row r="332" spans="1:6" ht="24.75" x14ac:dyDescent="0.25">
      <c r="A332" s="174"/>
      <c r="B332" s="175" t="s">
        <v>668</v>
      </c>
      <c r="C332" s="182"/>
      <c r="D332" s="182"/>
      <c r="E332" s="182"/>
      <c r="F332" s="182"/>
    </row>
    <row r="333" spans="1:6" ht="24.75" x14ac:dyDescent="0.25">
      <c r="A333" s="174"/>
      <c r="B333" s="175" t="s">
        <v>669</v>
      </c>
      <c r="C333" s="182"/>
      <c r="D333" s="182"/>
      <c r="E333" s="182"/>
      <c r="F333" s="182"/>
    </row>
    <row r="334" spans="1:6" ht="17.25" customHeight="1" x14ac:dyDescent="0.25">
      <c r="A334" s="158">
        <v>6212</v>
      </c>
      <c r="B334" s="158" t="s">
        <v>670</v>
      </c>
      <c r="C334" s="183">
        <f>C335+C336</f>
        <v>0</v>
      </c>
      <c r="D334" s="183">
        <f>D335+D336</f>
        <v>0</v>
      </c>
      <c r="E334" s="183">
        <f>E335+E336</f>
        <v>0</v>
      </c>
      <c r="F334" s="183">
        <f>F335+F336</f>
        <v>0</v>
      </c>
    </row>
    <row r="335" spans="1:6" ht="24.75" x14ac:dyDescent="0.25">
      <c r="A335" s="174"/>
      <c r="B335" s="175" t="s">
        <v>671</v>
      </c>
      <c r="C335" s="182"/>
      <c r="D335" s="182"/>
      <c r="E335" s="182"/>
      <c r="F335" s="182"/>
    </row>
    <row r="336" spans="1:6" ht="24.75" x14ac:dyDescent="0.25">
      <c r="A336" s="174"/>
      <c r="B336" s="175" t="s">
        <v>672</v>
      </c>
      <c r="C336" s="182"/>
      <c r="D336" s="182"/>
      <c r="E336" s="182"/>
      <c r="F336" s="182"/>
    </row>
    <row r="337" spans="1:6" ht="24" x14ac:dyDescent="0.25">
      <c r="A337" s="158">
        <v>6213</v>
      </c>
      <c r="B337" s="158" t="s">
        <v>673</v>
      </c>
      <c r="C337" s="183">
        <f>C338+C339+C340+C341+C342+C343</f>
        <v>0</v>
      </c>
      <c r="D337" s="183">
        <f>D338+D339+D340+D341+D342+D343</f>
        <v>0</v>
      </c>
      <c r="E337" s="183">
        <f>E338+E339+E340+E341+E342+E343</f>
        <v>0</v>
      </c>
      <c r="F337" s="183">
        <f>F338+F339+F340+F341+F342+F343</f>
        <v>0</v>
      </c>
    </row>
    <row r="338" spans="1:6" ht="24.75" x14ac:dyDescent="0.25">
      <c r="A338" s="174"/>
      <c r="B338" s="175" t="s">
        <v>674</v>
      </c>
      <c r="C338" s="182"/>
      <c r="D338" s="182"/>
      <c r="E338" s="182"/>
      <c r="F338" s="182"/>
    </row>
    <row r="339" spans="1:6" ht="36" x14ac:dyDescent="0.25">
      <c r="A339" s="174"/>
      <c r="B339" s="175" t="s">
        <v>675</v>
      </c>
      <c r="C339" s="182"/>
      <c r="D339" s="182"/>
      <c r="E339" s="182"/>
      <c r="F339" s="182"/>
    </row>
    <row r="340" spans="1:6" ht="24.75" x14ac:dyDescent="0.25">
      <c r="A340" s="174"/>
      <c r="B340" s="175" t="s">
        <v>676</v>
      </c>
      <c r="C340" s="182"/>
      <c r="D340" s="182"/>
      <c r="E340" s="182"/>
      <c r="F340" s="182"/>
    </row>
    <row r="341" spans="1:6" ht="24.75" x14ac:dyDescent="0.25">
      <c r="A341" s="174"/>
      <c r="B341" s="175" t="s">
        <v>677</v>
      </c>
      <c r="C341" s="182"/>
      <c r="D341" s="182"/>
      <c r="E341" s="182"/>
      <c r="F341" s="182"/>
    </row>
    <row r="342" spans="1:6" ht="36" x14ac:dyDescent="0.25">
      <c r="A342" s="174"/>
      <c r="B342" s="175" t="s">
        <v>678</v>
      </c>
      <c r="C342" s="182"/>
      <c r="D342" s="182"/>
      <c r="E342" s="182"/>
      <c r="F342" s="182"/>
    </row>
    <row r="343" spans="1:6" ht="24.75" x14ac:dyDescent="0.25">
      <c r="A343" s="174"/>
      <c r="B343" s="175" t="s">
        <v>679</v>
      </c>
      <c r="C343" s="182"/>
      <c r="D343" s="182"/>
      <c r="E343" s="182"/>
      <c r="F343" s="182"/>
    </row>
    <row r="344" spans="1:6" ht="23.25" x14ac:dyDescent="0.25">
      <c r="A344" s="158">
        <v>6214</v>
      </c>
      <c r="B344" s="158" t="s">
        <v>364</v>
      </c>
      <c r="C344" s="182"/>
      <c r="D344" s="182"/>
      <c r="E344" s="182"/>
      <c r="F344" s="182"/>
    </row>
    <row r="345" spans="1:6" x14ac:dyDescent="0.25">
      <c r="A345" s="158">
        <v>6219</v>
      </c>
      <c r="B345" s="158" t="s">
        <v>680</v>
      </c>
      <c r="C345" s="183">
        <f>C346+C347</f>
        <v>0</v>
      </c>
      <c r="D345" s="183">
        <f>D346+D347</f>
        <v>0</v>
      </c>
      <c r="E345" s="183">
        <f>E346+E347</f>
        <v>0</v>
      </c>
      <c r="F345" s="183">
        <f>F346+F347</f>
        <v>0</v>
      </c>
    </row>
    <row r="346" spans="1:6" ht="24.75" x14ac:dyDescent="0.25">
      <c r="A346" s="174"/>
      <c r="B346" s="175" t="s">
        <v>681</v>
      </c>
      <c r="C346" s="192"/>
      <c r="D346" s="182"/>
      <c r="E346" s="182"/>
      <c r="F346" s="182"/>
    </row>
    <row r="347" spans="1:6" x14ac:dyDescent="0.25">
      <c r="A347" s="174"/>
      <c r="B347" s="175" t="s">
        <v>682</v>
      </c>
      <c r="C347" s="192"/>
      <c r="D347" s="182"/>
      <c r="E347" s="182"/>
      <c r="F347" s="182"/>
    </row>
    <row r="348" spans="1:6" s="8" customFormat="1" ht="23.25" x14ac:dyDescent="0.25">
      <c r="A348" s="156">
        <v>628</v>
      </c>
      <c r="B348" s="156" t="s">
        <v>368</v>
      </c>
      <c r="C348" s="181">
        <f>C349+C350</f>
        <v>0</v>
      </c>
      <c r="D348" s="181">
        <f>D349+D350</f>
        <v>0</v>
      </c>
      <c r="E348" s="181">
        <f>E349+E350</f>
        <v>0</v>
      </c>
      <c r="F348" s="181">
        <f>F349+F350</f>
        <v>0</v>
      </c>
    </row>
    <row r="349" spans="1:6" x14ac:dyDescent="0.25">
      <c r="A349" s="158">
        <v>6281</v>
      </c>
      <c r="B349" s="158" t="s">
        <v>369</v>
      </c>
      <c r="C349" s="192"/>
      <c r="D349" s="182"/>
      <c r="E349" s="182"/>
      <c r="F349" s="182"/>
    </row>
    <row r="350" spans="1:6" ht="23.25" x14ac:dyDescent="0.25">
      <c r="A350" s="158">
        <v>6282</v>
      </c>
      <c r="B350" s="158" t="s">
        <v>370</v>
      </c>
      <c r="C350" s="192"/>
      <c r="D350" s="182"/>
      <c r="E350" s="182"/>
      <c r="F350" s="182"/>
    </row>
    <row r="351" spans="1:6" s="8" customFormat="1" x14ac:dyDescent="0.25">
      <c r="A351" s="154"/>
      <c r="B351" s="154" t="s">
        <v>371</v>
      </c>
      <c r="C351" s="180">
        <f>C352-C361</f>
        <v>0</v>
      </c>
      <c r="D351" s="180">
        <f>D352-D361</f>
        <v>0</v>
      </c>
      <c r="E351" s="180">
        <f>E352-E361</f>
        <v>0</v>
      </c>
      <c r="F351" s="180">
        <f>F352-F361</f>
        <v>0</v>
      </c>
    </row>
    <row r="352" spans="1:6" s="8" customFormat="1" x14ac:dyDescent="0.25">
      <c r="A352" s="156">
        <v>93</v>
      </c>
      <c r="B352" s="156" t="s">
        <v>372</v>
      </c>
      <c r="C352" s="181">
        <f>C353+C358</f>
        <v>0</v>
      </c>
      <c r="D352" s="181">
        <f>D353+D358</f>
        <v>0</v>
      </c>
      <c r="E352" s="181">
        <f>E353+E358</f>
        <v>0</v>
      </c>
      <c r="F352" s="181">
        <f>F353+F358</f>
        <v>0</v>
      </c>
    </row>
    <row r="353" spans="1:6" s="8" customFormat="1" x14ac:dyDescent="0.25">
      <c r="A353" s="156">
        <v>931</v>
      </c>
      <c r="B353" s="156" t="s">
        <v>373</v>
      </c>
      <c r="C353" s="181">
        <f>C354+C355+C356+C357</f>
        <v>0</v>
      </c>
      <c r="D353" s="181">
        <f>D354+D355+D356+D357</f>
        <v>0</v>
      </c>
      <c r="E353" s="181">
        <f>E354+E355+E356+E357</f>
        <v>0</v>
      </c>
      <c r="F353" s="181">
        <f>F354+F355+F356+F357</f>
        <v>0</v>
      </c>
    </row>
    <row r="354" spans="1:6" x14ac:dyDescent="0.25">
      <c r="A354" s="158">
        <v>9311</v>
      </c>
      <c r="B354" s="158" t="s">
        <v>374</v>
      </c>
      <c r="C354" s="182"/>
      <c r="D354" s="182"/>
      <c r="E354" s="182"/>
      <c r="F354" s="182"/>
    </row>
    <row r="355" spans="1:6" x14ac:dyDescent="0.25">
      <c r="A355" s="158">
        <v>9312</v>
      </c>
      <c r="B355" s="158" t="s">
        <v>375</v>
      </c>
      <c r="C355" s="182"/>
      <c r="D355" s="182"/>
      <c r="E355" s="182"/>
      <c r="F355" s="182"/>
    </row>
    <row r="356" spans="1:6" x14ac:dyDescent="0.25">
      <c r="A356" s="158">
        <v>9313</v>
      </c>
      <c r="B356" s="158" t="s">
        <v>376</v>
      </c>
      <c r="C356" s="182"/>
      <c r="D356" s="182"/>
      <c r="E356" s="182"/>
      <c r="F356" s="182"/>
    </row>
    <row r="357" spans="1:6" x14ac:dyDescent="0.25">
      <c r="A357" s="158">
        <v>9319</v>
      </c>
      <c r="B357" s="158" t="s">
        <v>377</v>
      </c>
      <c r="C357" s="182"/>
      <c r="D357" s="182"/>
      <c r="E357" s="182"/>
      <c r="F357" s="182"/>
    </row>
    <row r="358" spans="1:6" s="8" customFormat="1" ht="23.25" x14ac:dyDescent="0.25">
      <c r="A358" s="156">
        <v>938</v>
      </c>
      <c r="B358" s="156" t="s">
        <v>378</v>
      </c>
      <c r="C358" s="181">
        <f>C359+C360</f>
        <v>0</v>
      </c>
      <c r="D358" s="181">
        <f>D359+D360</f>
        <v>0</v>
      </c>
      <c r="E358" s="181">
        <f>E359+E360</f>
        <v>0</v>
      </c>
      <c r="F358" s="181">
        <f>F359+F360</f>
        <v>0</v>
      </c>
    </row>
    <row r="359" spans="1:6" x14ac:dyDescent="0.25">
      <c r="A359" s="158">
        <v>9381</v>
      </c>
      <c r="B359" s="158" t="s">
        <v>379</v>
      </c>
      <c r="C359" s="182"/>
      <c r="D359" s="182"/>
      <c r="E359" s="182"/>
      <c r="F359" s="182"/>
    </row>
    <row r="360" spans="1:6" ht="23.25" x14ac:dyDescent="0.25">
      <c r="A360" s="158">
        <v>9382</v>
      </c>
      <c r="B360" s="158" t="s">
        <v>380</v>
      </c>
      <c r="C360" s="182"/>
      <c r="D360" s="182"/>
      <c r="E360" s="182"/>
      <c r="F360" s="182"/>
    </row>
    <row r="361" spans="1:6" s="8" customFormat="1" x14ac:dyDescent="0.25">
      <c r="A361" s="156">
        <v>63</v>
      </c>
      <c r="B361" s="156" t="s">
        <v>381</v>
      </c>
      <c r="C361" s="181">
        <f>C362+C367</f>
        <v>0</v>
      </c>
      <c r="D361" s="181">
        <f>D362+D367</f>
        <v>0</v>
      </c>
      <c r="E361" s="181">
        <f>E362+E367</f>
        <v>0</v>
      </c>
      <c r="F361" s="181">
        <f>F362+F367</f>
        <v>0</v>
      </c>
    </row>
    <row r="362" spans="1:6" s="8" customFormat="1" x14ac:dyDescent="0.25">
      <c r="A362" s="156">
        <v>631</v>
      </c>
      <c r="B362" s="156" t="s">
        <v>382</v>
      </c>
      <c r="C362" s="181">
        <f>C363+C364+C365+C366</f>
        <v>0</v>
      </c>
      <c r="D362" s="181">
        <f>D363+D364+D365+D366</f>
        <v>0</v>
      </c>
      <c r="E362" s="181">
        <f>E363+E364+E365+E366</f>
        <v>0</v>
      </c>
      <c r="F362" s="181">
        <f>F363+F364+F365+F366</f>
        <v>0</v>
      </c>
    </row>
    <row r="363" spans="1:6" x14ac:dyDescent="0.25">
      <c r="A363" s="158">
        <v>6311</v>
      </c>
      <c r="B363" s="158" t="s">
        <v>383</v>
      </c>
      <c r="C363" s="182"/>
      <c r="D363" s="182"/>
      <c r="E363" s="182"/>
      <c r="F363" s="182"/>
    </row>
    <row r="364" spans="1:6" x14ac:dyDescent="0.25">
      <c r="A364" s="158">
        <v>6312</v>
      </c>
      <c r="B364" s="158" t="s">
        <v>384</v>
      </c>
      <c r="C364" s="182"/>
      <c r="D364" s="182"/>
      <c r="E364" s="182"/>
      <c r="F364" s="182"/>
    </row>
    <row r="365" spans="1:6" x14ac:dyDescent="0.25">
      <c r="A365" s="158">
        <v>6313</v>
      </c>
      <c r="B365" s="158" t="s">
        <v>385</v>
      </c>
      <c r="C365" s="182"/>
      <c r="D365" s="182"/>
      <c r="E365" s="182"/>
      <c r="F365" s="182"/>
    </row>
    <row r="366" spans="1:6" x14ac:dyDescent="0.25">
      <c r="A366" s="158">
        <v>6319</v>
      </c>
      <c r="B366" s="158" t="s">
        <v>386</v>
      </c>
      <c r="C366" s="182"/>
      <c r="D366" s="182"/>
      <c r="E366" s="182"/>
      <c r="F366" s="182"/>
    </row>
    <row r="367" spans="1:6" s="8" customFormat="1" ht="23.25" x14ac:dyDescent="0.25">
      <c r="A367" s="156">
        <v>638</v>
      </c>
      <c r="B367" s="156" t="s">
        <v>387</v>
      </c>
      <c r="C367" s="181">
        <f>C368+C369</f>
        <v>0</v>
      </c>
      <c r="D367" s="181">
        <f>D368+D369</f>
        <v>0</v>
      </c>
      <c r="E367" s="181">
        <f>E368+E369</f>
        <v>0</v>
      </c>
      <c r="F367" s="181">
        <f>F368+F369</f>
        <v>0</v>
      </c>
    </row>
    <row r="368" spans="1:6" ht="15" customHeight="1" x14ac:dyDescent="0.25">
      <c r="A368" s="158">
        <v>6381</v>
      </c>
      <c r="B368" s="158" t="s">
        <v>388</v>
      </c>
      <c r="C368" s="182"/>
      <c r="D368" s="182"/>
      <c r="E368" s="182"/>
      <c r="F368" s="182"/>
    </row>
    <row r="369" spans="1:13" ht="23.25" x14ac:dyDescent="0.25">
      <c r="A369" s="158">
        <v>6382</v>
      </c>
      <c r="B369" s="158" t="s">
        <v>389</v>
      </c>
      <c r="C369" s="182"/>
      <c r="D369" s="182"/>
      <c r="E369" s="182"/>
      <c r="F369" s="182"/>
    </row>
    <row r="370" spans="1:13" ht="23.25" x14ac:dyDescent="0.25">
      <c r="A370" s="179"/>
      <c r="B370" s="154" t="s">
        <v>683</v>
      </c>
      <c r="C370" s="193"/>
      <c r="D370" s="193"/>
      <c r="E370" s="193"/>
      <c r="F370" s="193"/>
    </row>
    <row r="371" spans="1:13" x14ac:dyDescent="0.25">
      <c r="A371" s="179"/>
      <c r="B371" s="154" t="s">
        <v>390</v>
      </c>
      <c r="C371" s="180">
        <f>C243+C244</f>
        <v>0</v>
      </c>
      <c r="D371" s="180">
        <f>D243+D244</f>
        <v>0</v>
      </c>
      <c r="E371" s="180">
        <f>E243+E244</f>
        <v>0</v>
      </c>
      <c r="F371" s="180">
        <f>F243+F244</f>
        <v>0</v>
      </c>
    </row>
    <row r="372" spans="1:13" x14ac:dyDescent="0.25">
      <c r="A372" s="12"/>
    </row>
    <row r="373" spans="1:13" x14ac:dyDescent="0.25">
      <c r="A373" s="12"/>
    </row>
    <row r="374" spans="1:13" x14ac:dyDescent="0.25">
      <c r="A374" s="53" t="s">
        <v>393</v>
      </c>
      <c r="B374" s="54"/>
      <c r="C374" s="54"/>
      <c r="D374" s="54"/>
      <c r="E374" s="54"/>
      <c r="F374" s="137" t="s">
        <v>457</v>
      </c>
      <c r="L374" s="11" t="s">
        <v>19</v>
      </c>
      <c r="M374" s="11"/>
    </row>
    <row r="375" spans="1:13" customFormat="1" ht="20.25" customHeight="1" x14ac:dyDescent="0.25">
      <c r="A375" s="151" t="s">
        <v>21</v>
      </c>
      <c r="B375" s="239" t="s">
        <v>23</v>
      </c>
      <c r="C375" s="245" t="s">
        <v>461</v>
      </c>
      <c r="D375" s="246"/>
      <c r="E375" s="246"/>
      <c r="F375" s="247"/>
    </row>
    <row r="376" spans="1:13" customFormat="1" x14ac:dyDescent="0.25">
      <c r="A376" s="242" t="s">
        <v>22</v>
      </c>
      <c r="B376" s="244"/>
      <c r="C376" s="147" t="str">
        <f>C23</f>
        <v>Фонд 05</v>
      </c>
      <c r="D376" s="147" t="str">
        <f t="shared" ref="D376:F377" si="0">D23</f>
        <v>Фонд 05</v>
      </c>
      <c r="E376" s="147" t="str">
        <f t="shared" si="0"/>
        <v>Фонд 05</v>
      </c>
      <c r="F376" s="147" t="str">
        <f t="shared" si="0"/>
        <v>Фонд 05</v>
      </c>
    </row>
    <row r="377" spans="1:13" customFormat="1" x14ac:dyDescent="0.25">
      <c r="A377" s="243"/>
      <c r="B377" s="240"/>
      <c r="C377" s="144">
        <f>C24</f>
        <v>2026</v>
      </c>
      <c r="D377" s="144">
        <f t="shared" si="0"/>
        <v>2027</v>
      </c>
      <c r="E377" s="144">
        <f t="shared" si="0"/>
        <v>2028</v>
      </c>
      <c r="F377" s="144">
        <f t="shared" si="0"/>
        <v>2029</v>
      </c>
    </row>
    <row r="378" spans="1:13" customFormat="1" ht="9.75" customHeight="1" x14ac:dyDescent="0.25">
      <c r="A378" s="195">
        <v>1</v>
      </c>
      <c r="B378" s="195">
        <v>2</v>
      </c>
      <c r="C378" s="195">
        <v>3</v>
      </c>
      <c r="D378" s="195">
        <v>4</v>
      </c>
      <c r="E378" s="195">
        <v>5</v>
      </c>
      <c r="F378" s="195">
        <v>6</v>
      </c>
    </row>
    <row r="379" spans="1:13" ht="23.25" x14ac:dyDescent="0.25">
      <c r="A379" s="158" t="s">
        <v>407</v>
      </c>
      <c r="B379" s="158" t="s">
        <v>395</v>
      </c>
      <c r="C379" s="194"/>
      <c r="D379" s="194"/>
      <c r="E379" s="194"/>
      <c r="F379" s="194"/>
    </row>
    <row r="380" spans="1:13" ht="23.25" x14ac:dyDescent="0.25">
      <c r="A380" s="158" t="s">
        <v>408</v>
      </c>
      <c r="B380" s="158" t="s">
        <v>396</v>
      </c>
      <c r="C380" s="194"/>
      <c r="D380" s="194"/>
      <c r="E380" s="194"/>
      <c r="F380" s="194"/>
    </row>
    <row r="381" spans="1:13" ht="23.25" x14ac:dyDescent="0.25">
      <c r="A381" s="158" t="s">
        <v>397</v>
      </c>
      <c r="B381" s="158" t="s">
        <v>398</v>
      </c>
      <c r="C381" s="194"/>
      <c r="D381" s="194"/>
      <c r="E381" s="194"/>
      <c r="F381" s="194"/>
    </row>
    <row r="382" spans="1:13" ht="23.25" x14ac:dyDescent="0.25">
      <c r="A382" s="158" t="s">
        <v>409</v>
      </c>
      <c r="B382" s="158" t="s">
        <v>399</v>
      </c>
      <c r="C382" s="194"/>
      <c r="D382" s="194"/>
      <c r="E382" s="194"/>
      <c r="F382" s="194"/>
    </row>
    <row r="383" spans="1:13" ht="23.25" x14ac:dyDescent="0.25">
      <c r="A383" s="158" t="s">
        <v>409</v>
      </c>
      <c r="B383" s="158" t="s">
        <v>400</v>
      </c>
      <c r="C383" s="194"/>
      <c r="D383" s="194"/>
      <c r="E383" s="194"/>
      <c r="F383" s="194"/>
    </row>
    <row r="384" spans="1:13" ht="22.5" customHeight="1" x14ac:dyDescent="0.25">
      <c r="A384" s="158" t="s">
        <v>401</v>
      </c>
      <c r="B384" s="158" t="s">
        <v>402</v>
      </c>
      <c r="C384" s="194"/>
      <c r="D384" s="194"/>
      <c r="E384" s="194"/>
      <c r="F384" s="194"/>
    </row>
    <row r="385" spans="1:12" ht="22.5" customHeight="1" x14ac:dyDescent="0.25">
      <c r="A385" s="158" t="s">
        <v>401</v>
      </c>
      <c r="B385" s="158" t="s">
        <v>403</v>
      </c>
      <c r="C385" s="194"/>
      <c r="D385" s="194"/>
      <c r="E385" s="194"/>
      <c r="F385" s="194"/>
    </row>
    <row r="386" spans="1:12" ht="23.25" x14ac:dyDescent="0.25">
      <c r="A386" s="158" t="s">
        <v>404</v>
      </c>
      <c r="B386" s="158" t="s">
        <v>405</v>
      </c>
      <c r="C386" s="194"/>
      <c r="D386" s="194"/>
      <c r="E386" s="194"/>
      <c r="F386" s="194"/>
    </row>
    <row r="387" spans="1:12" ht="23.25" x14ac:dyDescent="0.25">
      <c r="A387" s="158" t="s">
        <v>404</v>
      </c>
      <c r="B387" s="158" t="s">
        <v>406</v>
      </c>
      <c r="C387" s="194"/>
      <c r="D387" s="194"/>
      <c r="E387" s="194"/>
      <c r="F387" s="194"/>
    </row>
    <row r="388" spans="1:12" x14ac:dyDescent="0.25">
      <c r="A388" s="87"/>
      <c r="B388" s="87"/>
      <c r="C388" s="57"/>
      <c r="D388" s="57"/>
      <c r="E388" s="57"/>
      <c r="F388" s="57"/>
    </row>
    <row r="389" spans="1:12" x14ac:dyDescent="0.25">
      <c r="A389" s="10"/>
    </row>
    <row r="390" spans="1:12" x14ac:dyDescent="0.25">
      <c r="A390" s="53"/>
      <c r="B390" s="54"/>
      <c r="C390" s="54"/>
      <c r="D390" s="54"/>
      <c r="E390" s="54"/>
      <c r="F390" s="54"/>
      <c r="L390" s="11"/>
    </row>
    <row r="391" spans="1:12" x14ac:dyDescent="0.25">
      <c r="A391" s="9"/>
      <c r="B391" s="13" t="s">
        <v>49</v>
      </c>
      <c r="C391" s="9"/>
      <c r="D391" s="208" t="s">
        <v>45</v>
      </c>
      <c r="E391" s="208"/>
      <c r="F391" s="208"/>
      <c r="G391" s="135"/>
      <c r="H391" s="136"/>
      <c r="I391" s="136"/>
      <c r="J391" s="136"/>
    </row>
    <row r="392" spans="1:12" x14ac:dyDescent="0.25">
      <c r="A392" s="9"/>
      <c r="B392" s="13" t="s">
        <v>51</v>
      </c>
      <c r="C392" s="9"/>
      <c r="D392" s="209"/>
      <c r="E392" s="209"/>
      <c r="F392" s="209"/>
      <c r="G392" s="135"/>
    </row>
    <row r="393" spans="1:12" x14ac:dyDescent="0.25">
      <c r="A393" s="9"/>
      <c r="B393" s="9"/>
      <c r="C393" s="9"/>
      <c r="D393" s="210" t="s">
        <v>52</v>
      </c>
      <c r="E393" s="210"/>
      <c r="F393" s="210"/>
      <c r="G393" s="9"/>
    </row>
    <row r="396" spans="1:12" x14ac:dyDescent="0.25">
      <c r="C396" s="211" t="s">
        <v>46</v>
      </c>
      <c r="D396" s="208" t="s">
        <v>50</v>
      </c>
      <c r="E396" s="208"/>
      <c r="F396" s="208"/>
    </row>
    <row r="397" spans="1:12" x14ac:dyDescent="0.25">
      <c r="C397" s="211"/>
      <c r="D397" s="209"/>
      <c r="E397" s="209"/>
      <c r="F397" s="209"/>
    </row>
    <row r="398" spans="1:12" x14ac:dyDescent="0.25">
      <c r="C398" s="9"/>
      <c r="D398" s="210" t="s">
        <v>53</v>
      </c>
      <c r="E398" s="210"/>
      <c r="F398" s="210"/>
    </row>
  </sheetData>
  <sheetProtection algorithmName="SHA-512" hashValue="UgqfSdkXXjKjqL031IAyZByVhFIF6CuOr98TVtIfdUhDF99dGy6nrysmtc6MIv4Tdb7fKhTvMFwDS42T7HRvxQ==" saltValue="DR5FrPLbPv8IVmvl6boUxA==" spinCount="100000" sheet="1"/>
  <mergeCells count="26">
    <mergeCell ref="E16:F16"/>
    <mergeCell ref="A6:B6"/>
    <mergeCell ref="E7:I7"/>
    <mergeCell ref="D8:F8"/>
    <mergeCell ref="A9:B9"/>
    <mergeCell ref="E9:I9"/>
    <mergeCell ref="A10:B10"/>
    <mergeCell ref="G10:H10"/>
    <mergeCell ref="D11:F11"/>
    <mergeCell ref="A12:B12"/>
    <mergeCell ref="A13:B13"/>
    <mergeCell ref="D13:I13"/>
    <mergeCell ref="G14:H14"/>
    <mergeCell ref="B22:B24"/>
    <mergeCell ref="C22:F22"/>
    <mergeCell ref="A23:A24"/>
    <mergeCell ref="B375:B377"/>
    <mergeCell ref="C375:F375"/>
    <mergeCell ref="A376:A377"/>
    <mergeCell ref="D398:F398"/>
    <mergeCell ref="D391:F391"/>
    <mergeCell ref="D392:F392"/>
    <mergeCell ref="D393:F393"/>
    <mergeCell ref="C396:C397"/>
    <mergeCell ref="D396:F396"/>
    <mergeCell ref="D397:F397"/>
  </mergeCells>
  <pageMargins left="0.7" right="0.7" top="0.75" bottom="0.75" header="0.3" footer="0.3"/>
  <pageSetup scale="75" orientation="portrait" r:id="rId1"/>
  <rowBreaks count="2" manualBreakCount="2">
    <brk id="339" max="5" man="1"/>
    <brk id="387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8"/>
  <sheetViews>
    <sheetView zoomScaleNormal="100" workbookViewId="0">
      <selection activeCell="B20" sqref="B20"/>
    </sheetView>
  </sheetViews>
  <sheetFormatPr defaultRowHeight="15" outlineLevelRow="1" x14ac:dyDescent="0.25"/>
  <cols>
    <col min="1" max="1" width="9.42578125" style="14" customWidth="1"/>
    <col min="2" max="2" width="46.7109375" style="14" customWidth="1"/>
    <col min="3" max="7" width="14.85546875" style="14" customWidth="1"/>
    <col min="8" max="16384" width="9.140625" style="14"/>
  </cols>
  <sheetData>
    <row r="1" spans="1:9" customFormat="1" x14ac:dyDescent="0.25"/>
    <row r="2" spans="1:9" customFormat="1" x14ac:dyDescent="0.25">
      <c r="A2" s="99" t="s">
        <v>0</v>
      </c>
    </row>
    <row r="3" spans="1:9" customFormat="1" x14ac:dyDescent="0.25">
      <c r="A3" s="99" t="s">
        <v>447</v>
      </c>
    </row>
    <row r="4" spans="1:9" customFormat="1" x14ac:dyDescent="0.25">
      <c r="A4" s="100"/>
    </row>
    <row r="5" spans="1:9" customFormat="1" ht="15.75" customHeight="1" outlineLevel="1" thickBot="1" x14ac:dyDescent="0.3">
      <c r="A5" s="138" t="s">
        <v>448</v>
      </c>
      <c r="B5" s="143"/>
      <c r="C5" s="140"/>
      <c r="D5" s="101" t="s">
        <v>1</v>
      </c>
      <c r="E5" s="101"/>
      <c r="F5" s="101"/>
      <c r="G5" s="101"/>
      <c r="H5" s="101"/>
      <c r="I5" s="101"/>
    </row>
    <row r="6" spans="1:9" customFormat="1" ht="15.75" outlineLevel="1" thickBot="1" x14ac:dyDescent="0.3">
      <c r="A6" s="256"/>
      <c r="B6" s="256"/>
      <c r="C6" s="142"/>
      <c r="D6" s="101"/>
      <c r="E6" s="101"/>
      <c r="F6" s="101"/>
      <c r="G6" s="101"/>
      <c r="H6" s="101"/>
      <c r="I6" s="101"/>
    </row>
    <row r="7" spans="1:9" customFormat="1" outlineLevel="1" x14ac:dyDescent="0.25">
      <c r="A7" s="140"/>
      <c r="B7" s="140"/>
      <c r="C7" s="142"/>
      <c r="D7" s="142"/>
      <c r="E7" s="234"/>
      <c r="F7" s="234"/>
      <c r="G7" s="234"/>
      <c r="H7" s="234"/>
      <c r="I7" s="234"/>
    </row>
    <row r="8" spans="1:9" customFormat="1" ht="15.75" outlineLevel="1" thickBot="1" x14ac:dyDescent="0.3">
      <c r="A8" s="139" t="s">
        <v>2</v>
      </c>
      <c r="B8" s="143"/>
      <c r="C8" s="106" t="s">
        <v>3</v>
      </c>
      <c r="D8" s="248"/>
      <c r="E8" s="249"/>
      <c r="F8" s="250"/>
      <c r="G8" s="107"/>
      <c r="H8" s="108"/>
    </row>
    <row r="9" spans="1:9" customFormat="1" ht="15.75" outlineLevel="1" thickBot="1" x14ac:dyDescent="0.3">
      <c r="A9" s="251"/>
      <c r="B9" s="251"/>
      <c r="C9" s="140"/>
      <c r="D9" s="140"/>
      <c r="E9" s="234"/>
      <c r="F9" s="234"/>
      <c r="G9" s="234"/>
      <c r="H9" s="234"/>
      <c r="I9" s="234"/>
    </row>
    <row r="10" spans="1:9" customFormat="1" outlineLevel="1" x14ac:dyDescent="0.25">
      <c r="A10" s="233"/>
      <c r="B10" s="233"/>
      <c r="C10" s="140"/>
      <c r="D10" s="140"/>
      <c r="E10" s="140"/>
      <c r="F10" s="140"/>
      <c r="G10" s="229"/>
      <c r="H10" s="229"/>
      <c r="I10" s="140"/>
    </row>
    <row r="11" spans="1:9" customFormat="1" ht="15.75" outlineLevel="1" thickBot="1" x14ac:dyDescent="0.3">
      <c r="A11" s="138" t="s">
        <v>4</v>
      </c>
      <c r="B11" s="143"/>
      <c r="C11" s="106" t="s">
        <v>3</v>
      </c>
      <c r="D11" s="248"/>
      <c r="E11" s="249"/>
      <c r="F11" s="250"/>
      <c r="G11" s="107"/>
      <c r="H11" s="108"/>
      <c r="I11" s="108"/>
    </row>
    <row r="12" spans="1:9" customFormat="1" ht="15.75" customHeight="1" outlineLevel="1" thickBot="1" x14ac:dyDescent="0.3">
      <c r="A12" s="251"/>
      <c r="B12" s="251"/>
      <c r="C12" s="140"/>
      <c r="E12" s="140"/>
      <c r="F12" s="140"/>
      <c r="G12" s="140"/>
      <c r="H12" s="140"/>
      <c r="I12" s="140"/>
    </row>
    <row r="13" spans="1:9" customFormat="1" outlineLevel="1" x14ac:dyDescent="0.25">
      <c r="A13" s="233"/>
      <c r="B13" s="233"/>
      <c r="C13" s="140"/>
      <c r="D13" s="234"/>
      <c r="E13" s="234"/>
      <c r="F13" s="234"/>
      <c r="G13" s="234"/>
      <c r="H13" s="234"/>
      <c r="I13" s="234"/>
    </row>
    <row r="14" spans="1:9" customFormat="1" ht="15.75" outlineLevel="1" thickBot="1" x14ac:dyDescent="0.3">
      <c r="A14" s="138" t="s">
        <v>6</v>
      </c>
      <c r="B14" s="143"/>
      <c r="C14" s="140"/>
      <c r="D14" s="142"/>
      <c r="E14" s="142"/>
      <c r="F14" s="141"/>
      <c r="G14" s="232"/>
      <c r="H14" s="232"/>
      <c r="I14" s="142"/>
    </row>
    <row r="15" spans="1:9" customFormat="1" ht="15.75" outlineLevel="1" thickBot="1" x14ac:dyDescent="0.3">
      <c r="A15" s="143"/>
      <c r="B15" s="143"/>
      <c r="C15" s="140"/>
      <c r="D15" s="140"/>
      <c r="E15" s="140"/>
      <c r="F15" s="140"/>
      <c r="G15" s="140"/>
      <c r="H15" s="140"/>
      <c r="I15" s="140"/>
    </row>
    <row r="16" spans="1:9" customFormat="1" ht="15.75" customHeight="1" outlineLevel="1" thickBot="1" x14ac:dyDescent="0.3">
      <c r="A16" s="143"/>
      <c r="B16" s="143"/>
      <c r="D16" s="140"/>
      <c r="E16" s="232" t="s">
        <v>449</v>
      </c>
      <c r="F16" s="232"/>
      <c r="G16" s="109"/>
      <c r="H16" s="110"/>
    </row>
    <row r="17" spans="1:22" customFormat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</row>
    <row r="18" spans="1:22" customFormat="1" x14ac:dyDescent="0.25">
      <c r="A18" s="112"/>
    </row>
    <row r="19" spans="1:22" customFormat="1" x14ac:dyDescent="0.25">
      <c r="A19" s="14"/>
      <c r="B19" s="99" t="s">
        <v>450</v>
      </c>
    </row>
    <row r="20" spans="1:22" customFormat="1" x14ac:dyDescent="0.25">
      <c r="A20" s="14"/>
      <c r="B20" s="145" t="s">
        <v>690</v>
      </c>
    </row>
    <row r="21" spans="1:22" customFormat="1" x14ac:dyDescent="0.25">
      <c r="A21" s="100" t="s">
        <v>451</v>
      </c>
      <c r="F21" s="137" t="s">
        <v>457</v>
      </c>
      <c r="M21" s="101" t="s">
        <v>19</v>
      </c>
    </row>
    <row r="22" spans="1:22" customFormat="1" ht="20.25" customHeight="1" x14ac:dyDescent="0.25">
      <c r="A22" s="151" t="s">
        <v>21</v>
      </c>
      <c r="B22" s="255" t="s">
        <v>23</v>
      </c>
      <c r="C22" s="252" t="s">
        <v>689</v>
      </c>
      <c r="D22" s="253"/>
      <c r="E22" s="253"/>
      <c r="F22" s="254"/>
    </row>
    <row r="23" spans="1:22" customFormat="1" x14ac:dyDescent="0.25">
      <c r="A23" s="242" t="s">
        <v>22</v>
      </c>
      <c r="B23" s="242"/>
      <c r="C23" s="152" t="s">
        <v>460</v>
      </c>
      <c r="D23" s="152" t="s">
        <v>460</v>
      </c>
      <c r="E23" s="152" t="s">
        <v>460</v>
      </c>
      <c r="F23" s="152" t="s">
        <v>460</v>
      </c>
    </row>
    <row r="24" spans="1:22" customFormat="1" x14ac:dyDescent="0.25">
      <c r="A24" s="243"/>
      <c r="B24" s="243"/>
      <c r="C24" s="153">
        <f>+'Obrazac FP_F2'!C24</f>
        <v>2026</v>
      </c>
      <c r="D24" s="153">
        <f>+'Obrazac FP_F2'!D24</f>
        <v>2027</v>
      </c>
      <c r="E24" s="153">
        <f>+'Obrazac FP_F2'!E24</f>
        <v>2028</v>
      </c>
      <c r="F24" s="153">
        <f>+'Obrazac FP_F2'!F24</f>
        <v>2029</v>
      </c>
    </row>
    <row r="25" spans="1:22" customFormat="1" ht="9.75" customHeight="1" x14ac:dyDescent="0.25">
      <c r="A25" s="195">
        <v>1</v>
      </c>
      <c r="B25" s="195">
        <v>2</v>
      </c>
      <c r="C25" s="195">
        <v>3</v>
      </c>
      <c r="D25" s="195">
        <v>4</v>
      </c>
      <c r="E25" s="195">
        <v>5</v>
      </c>
      <c r="F25" s="195">
        <v>6</v>
      </c>
    </row>
    <row r="26" spans="1:22" s="8" customFormat="1" x14ac:dyDescent="0.25">
      <c r="A26" s="154"/>
      <c r="B26" s="154" t="s">
        <v>67</v>
      </c>
      <c r="C26" s="155">
        <f>'Obrazac FP_F2'!C26+'Obrazac FP_F3'!C26+'Obrazac FP_F4'!C26+'Obrazac FP_F5'!C26</f>
        <v>0</v>
      </c>
      <c r="D26" s="155">
        <f>'Obrazac FP_F2'!D26+'Obrazac FP_F3'!D26+'Obrazac FP_F4'!D26+'Obrazac FP_F5'!D26</f>
        <v>0</v>
      </c>
      <c r="E26" s="155">
        <f>'Obrazac FP_F2'!E26+'Obrazac FP_F3'!E26+'Obrazac FP_F4'!E26+'Obrazac FP_F5'!E26</f>
        <v>0</v>
      </c>
      <c r="F26" s="155">
        <f>'Obrazac FP_F2'!F26+'Obrazac FP_F3'!F26+'Obrazac FP_F4'!F26+'Obrazac FP_F5'!F26</f>
        <v>0</v>
      </c>
    </row>
    <row r="27" spans="1:22" s="8" customFormat="1" x14ac:dyDescent="0.25">
      <c r="A27" s="156">
        <v>71</v>
      </c>
      <c r="B27" s="156" t="s">
        <v>68</v>
      </c>
      <c r="C27" s="157">
        <f>'Obrazac FP_F2'!C27+'Obrazac FP_F3'!C27+'Obrazac FP_F4'!C27+'Obrazac FP_F5'!C27</f>
        <v>0</v>
      </c>
      <c r="D27" s="157">
        <f>'Obrazac FP_F2'!D27+'Obrazac FP_F3'!D27+'Obrazac FP_F4'!D27+'Obrazac FP_F5'!D27</f>
        <v>0</v>
      </c>
      <c r="E27" s="157">
        <f>'Obrazac FP_F2'!E27+'Obrazac FP_F3'!E27+'Obrazac FP_F4'!E27+'Obrazac FP_F5'!E27</f>
        <v>0</v>
      </c>
      <c r="F27" s="157">
        <f>'Obrazac FP_F2'!F27+'Obrazac FP_F3'!F27+'Obrazac FP_F4'!F27+'Obrazac FP_F5'!F27</f>
        <v>0</v>
      </c>
    </row>
    <row r="28" spans="1:22" s="8" customFormat="1" ht="15" customHeight="1" x14ac:dyDescent="0.25">
      <c r="A28" s="156">
        <v>711</v>
      </c>
      <c r="B28" s="156" t="s">
        <v>25</v>
      </c>
      <c r="C28" s="157">
        <f>'Obrazac FP_F2'!C28+'Obrazac FP_F3'!C28+'Obrazac FP_F4'!C28+'Obrazac FP_F5'!C28</f>
        <v>0</v>
      </c>
      <c r="D28" s="157">
        <f>'Obrazac FP_F2'!D28+'Obrazac FP_F3'!D28+'Obrazac FP_F4'!D28+'Obrazac FP_F5'!D28</f>
        <v>0</v>
      </c>
      <c r="E28" s="157">
        <f>'Obrazac FP_F2'!E28+'Obrazac FP_F3'!E28+'Obrazac FP_F4'!E28+'Obrazac FP_F5'!E28</f>
        <v>0</v>
      </c>
      <c r="F28" s="157">
        <f>'Obrazac FP_F2'!F28+'Obrazac FP_F3'!F28+'Obrazac FP_F4'!F28+'Obrazac FP_F5'!F28</f>
        <v>0</v>
      </c>
    </row>
    <row r="29" spans="1:22" s="7" customFormat="1" x14ac:dyDescent="0.25">
      <c r="A29" s="158">
        <v>7111</v>
      </c>
      <c r="B29" s="158" t="s">
        <v>69</v>
      </c>
      <c r="C29" s="168">
        <f>'Obrazac FP_F2'!C29+'Obrazac FP_F3'!C29+'Obrazac FP_F4'!C29+'Obrazac FP_F5'!C29</f>
        <v>0</v>
      </c>
      <c r="D29" s="168">
        <f>'Obrazac FP_F2'!D29+'Obrazac FP_F3'!D29+'Obrazac FP_F4'!D29+'Obrazac FP_F5'!D29</f>
        <v>0</v>
      </c>
      <c r="E29" s="168">
        <f>'Obrazac FP_F2'!E29+'Obrazac FP_F3'!E29+'Obrazac FP_F4'!E29+'Obrazac FP_F5'!E29</f>
        <v>0</v>
      </c>
      <c r="F29" s="168">
        <f>'Obrazac FP_F2'!F29+'Obrazac FP_F3'!F29+'Obrazac FP_F4'!F29+'Obrazac FP_F5'!F29</f>
        <v>0</v>
      </c>
    </row>
    <row r="30" spans="1:22" s="7" customFormat="1" x14ac:dyDescent="0.25">
      <c r="A30" s="158">
        <v>7112</v>
      </c>
      <c r="B30" s="158" t="s">
        <v>70</v>
      </c>
      <c r="C30" s="168">
        <f>'Obrazac FP_F2'!C30+'Obrazac FP_F3'!C30+'Obrazac FP_F4'!C30+'Obrazac FP_F5'!C30</f>
        <v>0</v>
      </c>
      <c r="D30" s="168">
        <f>'Obrazac FP_F2'!D30+'Obrazac FP_F3'!D30+'Obrazac FP_F4'!D30+'Obrazac FP_F5'!D30</f>
        <v>0</v>
      </c>
      <c r="E30" s="168">
        <f>'Obrazac FP_F2'!E30+'Obrazac FP_F3'!E30+'Obrazac FP_F4'!E30+'Obrazac FP_F5'!E30</f>
        <v>0</v>
      </c>
      <c r="F30" s="168">
        <f>'Obrazac FP_F2'!F30+'Obrazac FP_F3'!F30+'Obrazac FP_F4'!F30+'Obrazac FP_F5'!F30</f>
        <v>0</v>
      </c>
    </row>
    <row r="31" spans="1:22" s="7" customFormat="1" ht="15" customHeight="1" x14ac:dyDescent="0.25">
      <c r="A31" s="158">
        <v>7113</v>
      </c>
      <c r="B31" s="158" t="s">
        <v>71</v>
      </c>
      <c r="C31" s="168">
        <f>'Obrazac FP_F2'!C31+'Obrazac FP_F3'!C31+'Obrazac FP_F4'!C31+'Obrazac FP_F5'!C31</f>
        <v>0</v>
      </c>
      <c r="D31" s="168">
        <f>'Obrazac FP_F2'!D31+'Obrazac FP_F3'!D31+'Obrazac FP_F4'!D31+'Obrazac FP_F5'!D31</f>
        <v>0</v>
      </c>
      <c r="E31" s="168">
        <f>'Obrazac FP_F2'!E31+'Obrazac FP_F3'!E31+'Obrazac FP_F4'!E31+'Obrazac FP_F5'!E31</f>
        <v>0</v>
      </c>
      <c r="F31" s="168">
        <f>'Obrazac FP_F2'!F31+'Obrazac FP_F3'!F31+'Obrazac FP_F4'!F31+'Obrazac FP_F5'!F31</f>
        <v>0</v>
      </c>
    </row>
    <row r="32" spans="1:22" s="8" customFormat="1" x14ac:dyDescent="0.25">
      <c r="A32" s="156">
        <v>712</v>
      </c>
      <c r="B32" s="160" t="s">
        <v>462</v>
      </c>
      <c r="C32" s="157">
        <f>'Obrazac FP_F2'!C32+'Obrazac FP_F3'!C32+'Obrazac FP_F4'!C32+'Obrazac FP_F5'!C32</f>
        <v>0</v>
      </c>
      <c r="D32" s="157">
        <f>'Obrazac FP_F2'!D32+'Obrazac FP_F3'!D32+'Obrazac FP_F4'!D32+'Obrazac FP_F5'!D32</f>
        <v>0</v>
      </c>
      <c r="E32" s="157">
        <f>'Obrazac FP_F2'!E32+'Obrazac FP_F3'!E32+'Obrazac FP_F4'!E32+'Obrazac FP_F5'!E32</f>
        <v>0</v>
      </c>
      <c r="F32" s="157">
        <f>'Obrazac FP_F2'!F32+'Obrazac FP_F3'!F32+'Obrazac FP_F4'!F32+'Obrazac FP_F5'!F32</f>
        <v>0</v>
      </c>
    </row>
    <row r="33" spans="1:6" s="7" customFormat="1" ht="24.75" x14ac:dyDescent="0.25">
      <c r="A33" s="161"/>
      <c r="B33" s="162" t="s">
        <v>463</v>
      </c>
      <c r="C33" s="168">
        <f>'Obrazac FP_F2'!C33+'Obrazac FP_F3'!C33+'Obrazac FP_F4'!C33+'Obrazac FP_F5'!C33</f>
        <v>0</v>
      </c>
      <c r="D33" s="168">
        <f>'Obrazac FP_F2'!D33+'Obrazac FP_F3'!D33+'Obrazac FP_F4'!D33+'Obrazac FP_F5'!D33</f>
        <v>0</v>
      </c>
      <c r="E33" s="168">
        <f>'Obrazac FP_F2'!E33+'Obrazac FP_F3'!E33+'Obrazac FP_F4'!E33+'Obrazac FP_F5'!E33</f>
        <v>0</v>
      </c>
      <c r="F33" s="168">
        <f>'Obrazac FP_F2'!F33+'Obrazac FP_F3'!F33+'Obrazac FP_F4'!F33+'Obrazac FP_F5'!F33</f>
        <v>0</v>
      </c>
    </row>
    <row r="34" spans="1:6" s="7" customFormat="1" x14ac:dyDescent="0.25">
      <c r="A34" s="158"/>
      <c r="B34" s="163" t="s">
        <v>464</v>
      </c>
      <c r="C34" s="168">
        <f>'Obrazac FP_F2'!C34+'Obrazac FP_F3'!C34+'Obrazac FP_F4'!C34+'Obrazac FP_F5'!C34</f>
        <v>0</v>
      </c>
      <c r="D34" s="168">
        <f>'Obrazac FP_F2'!D34+'Obrazac FP_F3'!D34+'Obrazac FP_F4'!D34+'Obrazac FP_F5'!D34</f>
        <v>0</v>
      </c>
      <c r="E34" s="168">
        <f>'Obrazac FP_F2'!E34+'Obrazac FP_F3'!E34+'Obrazac FP_F4'!E34+'Obrazac FP_F5'!E34</f>
        <v>0</v>
      </c>
      <c r="F34" s="168">
        <f>'Obrazac FP_F2'!F34+'Obrazac FP_F3'!F34+'Obrazac FP_F4'!F34+'Obrazac FP_F5'!F34</f>
        <v>0</v>
      </c>
    </row>
    <row r="35" spans="1:6" s="7" customFormat="1" ht="25.5" x14ac:dyDescent="0.25">
      <c r="A35" s="158"/>
      <c r="B35" s="163" t="s">
        <v>465</v>
      </c>
      <c r="C35" s="168">
        <f>'Obrazac FP_F2'!C35+'Obrazac FP_F3'!C35+'Obrazac FP_F4'!C35+'Obrazac FP_F5'!C35</f>
        <v>0</v>
      </c>
      <c r="D35" s="168">
        <f>'Obrazac FP_F2'!D35+'Obrazac FP_F3'!D35+'Obrazac FP_F4'!D35+'Obrazac FP_F5'!D35</f>
        <v>0</v>
      </c>
      <c r="E35" s="168">
        <f>'Obrazac FP_F2'!E35+'Obrazac FP_F3'!E35+'Obrazac FP_F4'!E35+'Obrazac FP_F5'!E35</f>
        <v>0</v>
      </c>
      <c r="F35" s="168">
        <f>'Obrazac FP_F2'!F35+'Obrazac FP_F3'!F35+'Obrazac FP_F4'!F35+'Obrazac FP_F5'!F35</f>
        <v>0</v>
      </c>
    </row>
    <row r="36" spans="1:6" s="8" customFormat="1" ht="23.25" x14ac:dyDescent="0.25">
      <c r="A36" s="156">
        <v>713</v>
      </c>
      <c r="B36" s="156" t="s">
        <v>26</v>
      </c>
      <c r="C36" s="157">
        <f>'Obrazac FP_F2'!C36+'Obrazac FP_F3'!C36+'Obrazac FP_F4'!C36+'Obrazac FP_F5'!C36</f>
        <v>0</v>
      </c>
      <c r="D36" s="157">
        <f>'Obrazac FP_F2'!D36+'Obrazac FP_F3'!D36+'Obrazac FP_F4'!D36+'Obrazac FP_F5'!D36</f>
        <v>0</v>
      </c>
      <c r="E36" s="157">
        <f>'Obrazac FP_F2'!E36+'Obrazac FP_F3'!E36+'Obrazac FP_F4'!E36+'Obrazac FP_F5'!E36</f>
        <v>0</v>
      </c>
      <c r="F36" s="157">
        <f>'Obrazac FP_F2'!F36+'Obrazac FP_F3'!F36+'Obrazac FP_F4'!F36+'Obrazac FP_F5'!F36</f>
        <v>0</v>
      </c>
    </row>
    <row r="37" spans="1:6" s="8" customFormat="1" x14ac:dyDescent="0.25">
      <c r="A37" s="156">
        <v>714</v>
      </c>
      <c r="B37" s="156" t="s">
        <v>27</v>
      </c>
      <c r="C37" s="157">
        <f>'Obrazac FP_F2'!C37+'Obrazac FP_F3'!C37+'Obrazac FP_F4'!C37+'Obrazac FP_F5'!C37</f>
        <v>0</v>
      </c>
      <c r="D37" s="157">
        <f>'Obrazac FP_F2'!D37+'Obrazac FP_F3'!D37+'Obrazac FP_F4'!D37+'Obrazac FP_F5'!D37</f>
        <v>0</v>
      </c>
      <c r="E37" s="157">
        <f>'Obrazac FP_F2'!E37+'Obrazac FP_F3'!E37+'Obrazac FP_F4'!E37+'Obrazac FP_F5'!E37</f>
        <v>0</v>
      </c>
      <c r="F37" s="157">
        <f>'Obrazac FP_F2'!F37+'Obrazac FP_F3'!F37+'Obrazac FP_F4'!F37+'Obrazac FP_F5'!F37</f>
        <v>0</v>
      </c>
    </row>
    <row r="38" spans="1:6" s="7" customFormat="1" x14ac:dyDescent="0.25">
      <c r="A38" s="158">
        <v>7141</v>
      </c>
      <c r="B38" s="158" t="s">
        <v>76</v>
      </c>
      <c r="C38" s="168">
        <f>'Obrazac FP_F2'!C38+'Obrazac FP_F3'!C38+'Obrazac FP_F4'!C38+'Obrazac FP_F5'!C38</f>
        <v>0</v>
      </c>
      <c r="D38" s="168">
        <f>'Obrazac FP_F2'!D38+'Obrazac FP_F3'!D38+'Obrazac FP_F4'!D38+'Obrazac FP_F5'!D38</f>
        <v>0</v>
      </c>
      <c r="E38" s="168">
        <f>'Obrazac FP_F2'!E38+'Obrazac FP_F3'!E38+'Obrazac FP_F4'!E38+'Obrazac FP_F5'!E38</f>
        <v>0</v>
      </c>
      <c r="F38" s="168">
        <f>'Obrazac FP_F2'!F38+'Obrazac FP_F3'!F38+'Obrazac FP_F4'!F38+'Obrazac FP_F5'!F38</f>
        <v>0</v>
      </c>
    </row>
    <row r="39" spans="1:6" s="7" customFormat="1" x14ac:dyDescent="0.25">
      <c r="A39" s="158">
        <v>7142</v>
      </c>
      <c r="B39" s="158" t="s">
        <v>77</v>
      </c>
      <c r="C39" s="168">
        <f>'Obrazac FP_F2'!C39+'Obrazac FP_F3'!C39+'Obrazac FP_F4'!C39+'Obrazac FP_F5'!C39</f>
        <v>0</v>
      </c>
      <c r="D39" s="168">
        <f>'Obrazac FP_F2'!D39+'Obrazac FP_F3'!D39+'Obrazac FP_F4'!D39+'Obrazac FP_F5'!D39</f>
        <v>0</v>
      </c>
      <c r="E39" s="168">
        <f>'Obrazac FP_F2'!E39+'Obrazac FP_F3'!E39+'Obrazac FP_F4'!E39+'Obrazac FP_F5'!E39</f>
        <v>0</v>
      </c>
      <c r="F39" s="168">
        <f>'Obrazac FP_F2'!F39+'Obrazac FP_F3'!F39+'Obrazac FP_F4'!F39+'Obrazac FP_F5'!F39</f>
        <v>0</v>
      </c>
    </row>
    <row r="40" spans="1:6" s="7" customFormat="1" x14ac:dyDescent="0.25">
      <c r="A40" s="158">
        <v>7143</v>
      </c>
      <c r="B40" s="158" t="s">
        <v>78</v>
      </c>
      <c r="C40" s="168">
        <f>'Obrazac FP_F2'!C40+'Obrazac FP_F3'!C40+'Obrazac FP_F4'!C40+'Obrazac FP_F5'!C40</f>
        <v>0</v>
      </c>
      <c r="D40" s="168">
        <f>'Obrazac FP_F2'!D40+'Obrazac FP_F3'!D40+'Obrazac FP_F4'!D40+'Obrazac FP_F5'!D40</f>
        <v>0</v>
      </c>
      <c r="E40" s="168">
        <f>'Obrazac FP_F2'!E40+'Obrazac FP_F3'!E40+'Obrazac FP_F4'!E40+'Obrazac FP_F5'!E40</f>
        <v>0</v>
      </c>
      <c r="F40" s="168">
        <f>'Obrazac FP_F2'!F40+'Obrazac FP_F3'!F40+'Obrazac FP_F4'!F40+'Obrazac FP_F5'!F40</f>
        <v>0</v>
      </c>
    </row>
    <row r="41" spans="1:6" s="7" customFormat="1" x14ac:dyDescent="0.25">
      <c r="A41" s="158">
        <v>7149</v>
      </c>
      <c r="B41" s="158" t="s">
        <v>79</v>
      </c>
      <c r="C41" s="168">
        <f>'Obrazac FP_F2'!C41+'Obrazac FP_F3'!C41+'Obrazac FP_F4'!C41+'Obrazac FP_F5'!C41</f>
        <v>0</v>
      </c>
      <c r="D41" s="168">
        <f>'Obrazac FP_F2'!D41+'Obrazac FP_F3'!D41+'Obrazac FP_F4'!D41+'Obrazac FP_F5'!D41</f>
        <v>0</v>
      </c>
      <c r="E41" s="168">
        <f>'Obrazac FP_F2'!E41+'Obrazac FP_F3'!E41+'Obrazac FP_F4'!E41+'Obrazac FP_F5'!E41</f>
        <v>0</v>
      </c>
      <c r="F41" s="168">
        <f>'Obrazac FP_F2'!F41+'Obrazac FP_F3'!F41+'Obrazac FP_F4'!F41+'Obrazac FP_F5'!F41</f>
        <v>0</v>
      </c>
    </row>
    <row r="42" spans="1:6" s="8" customFormat="1" x14ac:dyDescent="0.25">
      <c r="A42" s="156">
        <v>715</v>
      </c>
      <c r="B42" s="156" t="s">
        <v>28</v>
      </c>
      <c r="C42" s="157">
        <f>'Obrazac FP_F2'!C42+'Obrazac FP_F3'!C42+'Obrazac FP_F4'!C42+'Obrazac FP_F5'!C42</f>
        <v>0</v>
      </c>
      <c r="D42" s="157">
        <f>'Obrazac FP_F2'!D42+'Obrazac FP_F3'!D42+'Obrazac FP_F4'!D42+'Obrazac FP_F5'!D42</f>
        <v>0</v>
      </c>
      <c r="E42" s="157">
        <f>'Obrazac FP_F2'!E42+'Obrazac FP_F3'!E42+'Obrazac FP_F4'!E42+'Obrazac FP_F5'!E42</f>
        <v>0</v>
      </c>
      <c r="F42" s="157">
        <f>'Obrazac FP_F2'!F42+'Obrazac FP_F3'!F42+'Obrazac FP_F4'!F42+'Obrazac FP_F5'!F42</f>
        <v>0</v>
      </c>
    </row>
    <row r="43" spans="1:6" s="8" customFormat="1" x14ac:dyDescent="0.25">
      <c r="A43" s="156">
        <v>716</v>
      </c>
      <c r="B43" s="156" t="s">
        <v>80</v>
      </c>
      <c r="C43" s="157">
        <f>'Obrazac FP_F2'!C43+'Obrazac FP_F3'!C43+'Obrazac FP_F4'!C43+'Obrazac FP_F5'!C43</f>
        <v>0</v>
      </c>
      <c r="D43" s="157">
        <f>'Obrazac FP_F2'!D43+'Obrazac FP_F3'!D43+'Obrazac FP_F4'!D43+'Obrazac FP_F5'!D43</f>
        <v>0</v>
      </c>
      <c r="E43" s="157">
        <f>'Obrazac FP_F2'!E43+'Obrazac FP_F3'!E43+'Obrazac FP_F4'!E43+'Obrazac FP_F5'!E43</f>
        <v>0</v>
      </c>
      <c r="F43" s="157">
        <f>'Obrazac FP_F2'!F43+'Obrazac FP_F3'!F43+'Obrazac FP_F4'!F43+'Obrazac FP_F5'!F43</f>
        <v>0</v>
      </c>
    </row>
    <row r="44" spans="1:6" s="8" customFormat="1" x14ac:dyDescent="0.25">
      <c r="A44" s="156">
        <v>717</v>
      </c>
      <c r="B44" s="156" t="s">
        <v>81</v>
      </c>
      <c r="C44" s="157">
        <f>'Obrazac FP_F2'!C44+'Obrazac FP_F3'!C44+'Obrazac FP_F4'!C44+'Obrazac FP_F5'!C44</f>
        <v>0</v>
      </c>
      <c r="D44" s="157">
        <f>'Obrazac FP_F2'!D44+'Obrazac FP_F3'!D44+'Obrazac FP_F4'!D44+'Obrazac FP_F5'!D44</f>
        <v>0</v>
      </c>
      <c r="E44" s="157">
        <f>'Obrazac FP_F2'!E44+'Obrazac FP_F3'!E44+'Obrazac FP_F4'!E44+'Obrazac FP_F5'!E44</f>
        <v>0</v>
      </c>
      <c r="F44" s="157">
        <f>'Obrazac FP_F2'!F44+'Obrazac FP_F3'!F44+'Obrazac FP_F4'!F44+'Obrazac FP_F5'!F44</f>
        <v>0</v>
      </c>
    </row>
    <row r="45" spans="1:6" s="8" customFormat="1" x14ac:dyDescent="0.25">
      <c r="A45" s="156">
        <v>719</v>
      </c>
      <c r="B45" s="156" t="s">
        <v>29</v>
      </c>
      <c r="C45" s="157">
        <f>'Obrazac FP_F2'!C45+'Obrazac FP_F3'!C45+'Obrazac FP_F4'!C45+'Obrazac FP_F5'!C45</f>
        <v>0</v>
      </c>
      <c r="D45" s="157">
        <f>'Obrazac FP_F2'!D45+'Obrazac FP_F3'!D45+'Obrazac FP_F4'!D45+'Obrazac FP_F5'!D45</f>
        <v>0</v>
      </c>
      <c r="E45" s="157">
        <f>'Obrazac FP_F2'!E45+'Obrazac FP_F3'!E45+'Obrazac FP_F4'!E45+'Obrazac FP_F5'!E45</f>
        <v>0</v>
      </c>
      <c r="F45" s="157">
        <f>'Obrazac FP_F2'!F45+'Obrazac FP_F3'!F45+'Obrazac FP_F4'!F45+'Obrazac FP_F5'!F45</f>
        <v>0</v>
      </c>
    </row>
    <row r="46" spans="1:6" s="8" customFormat="1" x14ac:dyDescent="0.25">
      <c r="A46" s="160">
        <v>72</v>
      </c>
      <c r="B46" s="160" t="s">
        <v>466</v>
      </c>
      <c r="C46" s="157">
        <f>'Obrazac FP_F2'!C46+'Obrazac FP_F3'!C46+'Obrazac FP_F4'!C46+'Obrazac FP_F5'!C46</f>
        <v>0</v>
      </c>
      <c r="D46" s="157">
        <f>'Obrazac FP_F2'!D46+'Obrazac FP_F3'!D46+'Obrazac FP_F4'!D46+'Obrazac FP_F5'!D46</f>
        <v>0</v>
      </c>
      <c r="E46" s="157">
        <f>'Obrazac FP_F2'!E46+'Obrazac FP_F3'!E46+'Obrazac FP_F4'!E46+'Obrazac FP_F5'!E46</f>
        <v>0</v>
      </c>
      <c r="F46" s="157">
        <f>'Obrazac FP_F2'!F46+'Obrazac FP_F3'!F46+'Obrazac FP_F4'!F46+'Obrazac FP_F5'!F46</f>
        <v>0</v>
      </c>
    </row>
    <row r="47" spans="1:6" s="8" customFormat="1" ht="22.5" x14ac:dyDescent="0.25">
      <c r="A47" s="165">
        <v>721</v>
      </c>
      <c r="B47" s="166" t="s">
        <v>467</v>
      </c>
      <c r="C47" s="157">
        <f>'Obrazac FP_F2'!C47+'Obrazac FP_F3'!C47+'Obrazac FP_F4'!C47+'Obrazac FP_F5'!C47</f>
        <v>0</v>
      </c>
      <c r="D47" s="157">
        <f>'Obrazac FP_F2'!D47+'Obrazac FP_F3'!D47+'Obrazac FP_F4'!D47+'Obrazac FP_F5'!D47</f>
        <v>0</v>
      </c>
      <c r="E47" s="157">
        <f>'Obrazac FP_F2'!E47+'Obrazac FP_F3'!E47+'Obrazac FP_F4'!E47+'Obrazac FP_F5'!E47</f>
        <v>0</v>
      </c>
      <c r="F47" s="157">
        <f>'Obrazac FP_F2'!F47+'Obrazac FP_F3'!F47+'Obrazac FP_F4'!F47+'Obrazac FP_F5'!F47</f>
        <v>0</v>
      </c>
    </row>
    <row r="48" spans="1:6" s="8" customFormat="1" ht="24" customHeight="1" x14ac:dyDescent="0.25">
      <c r="A48" s="158">
        <v>7211</v>
      </c>
      <c r="B48" s="167" t="s">
        <v>468</v>
      </c>
      <c r="C48" s="168">
        <f>'Obrazac FP_F2'!C48+'Obrazac FP_F3'!C48+'Obrazac FP_F4'!C48+'Obrazac FP_F5'!C48</f>
        <v>0</v>
      </c>
      <c r="D48" s="168">
        <f>'Obrazac FP_F2'!D48+'Obrazac FP_F3'!D48+'Obrazac FP_F4'!D48+'Obrazac FP_F5'!D48</f>
        <v>0</v>
      </c>
      <c r="E48" s="168">
        <f>'Obrazac FP_F2'!E48+'Obrazac FP_F3'!E48+'Obrazac FP_F4'!E48+'Obrazac FP_F5'!E48</f>
        <v>0</v>
      </c>
      <c r="F48" s="168">
        <f>'Obrazac FP_F2'!F48+'Obrazac FP_F3'!F48+'Obrazac FP_F4'!F48+'Obrazac FP_F5'!F48</f>
        <v>0</v>
      </c>
    </row>
    <row r="49" spans="1:6" s="7" customFormat="1" ht="24" x14ac:dyDescent="0.25">
      <c r="A49" s="169"/>
      <c r="B49" s="163" t="s">
        <v>469</v>
      </c>
      <c r="C49" s="168">
        <f>'Obrazac FP_F2'!C49+'Obrazac FP_F3'!C49+'Obrazac FP_F4'!C49+'Obrazac FP_F5'!C49</f>
        <v>0</v>
      </c>
      <c r="D49" s="168">
        <f>'Obrazac FP_F2'!D49+'Obrazac FP_F3'!D49+'Obrazac FP_F4'!D49+'Obrazac FP_F5'!D49</f>
        <v>0</v>
      </c>
      <c r="E49" s="168">
        <f>'Obrazac FP_F2'!E49+'Obrazac FP_F3'!E49+'Obrazac FP_F4'!E49+'Obrazac FP_F5'!E49</f>
        <v>0</v>
      </c>
      <c r="F49" s="168">
        <f>'Obrazac FP_F2'!F49+'Obrazac FP_F3'!F49+'Obrazac FP_F4'!F49+'Obrazac FP_F5'!F49</f>
        <v>0</v>
      </c>
    </row>
    <row r="50" spans="1:6" s="7" customFormat="1" ht="24" x14ac:dyDescent="0.25">
      <c r="A50" s="169"/>
      <c r="B50" s="163" t="s">
        <v>470</v>
      </c>
      <c r="C50" s="168">
        <f>'Obrazac FP_F2'!C50+'Obrazac FP_F3'!C50+'Obrazac FP_F4'!C50+'Obrazac FP_F5'!C50</f>
        <v>0</v>
      </c>
      <c r="D50" s="168">
        <f>'Obrazac FP_F2'!D50+'Obrazac FP_F3'!D50+'Obrazac FP_F4'!D50+'Obrazac FP_F5'!D50</f>
        <v>0</v>
      </c>
      <c r="E50" s="168">
        <f>'Obrazac FP_F2'!E50+'Obrazac FP_F3'!E50+'Obrazac FP_F4'!E50+'Obrazac FP_F5'!E50</f>
        <v>0</v>
      </c>
      <c r="F50" s="168">
        <f>'Obrazac FP_F2'!F50+'Obrazac FP_F3'!F50+'Obrazac FP_F4'!F50+'Obrazac FP_F5'!F50</f>
        <v>0</v>
      </c>
    </row>
    <row r="51" spans="1:6" s="7" customFormat="1" ht="24" x14ac:dyDescent="0.25">
      <c r="A51" s="170"/>
      <c r="B51" s="171" t="s">
        <v>471</v>
      </c>
      <c r="C51" s="168">
        <f>'Obrazac FP_F2'!C51+'Obrazac FP_F3'!C51+'Obrazac FP_F4'!C51+'Obrazac FP_F5'!C51</f>
        <v>0</v>
      </c>
      <c r="D51" s="168">
        <f>'Obrazac FP_F2'!D51+'Obrazac FP_F3'!D51+'Obrazac FP_F4'!D51+'Obrazac FP_F5'!D51</f>
        <v>0</v>
      </c>
      <c r="E51" s="168">
        <f>'Obrazac FP_F2'!E51+'Obrazac FP_F3'!E51+'Obrazac FP_F4'!E51+'Obrazac FP_F5'!E51</f>
        <v>0</v>
      </c>
      <c r="F51" s="168">
        <f>'Obrazac FP_F2'!F51+'Obrazac FP_F3'!F51+'Obrazac FP_F4'!F51+'Obrazac FP_F5'!F51</f>
        <v>0</v>
      </c>
    </row>
    <row r="52" spans="1:6" s="8" customFormat="1" x14ac:dyDescent="0.25">
      <c r="A52" s="158">
        <v>7212</v>
      </c>
      <c r="B52" s="167" t="s">
        <v>88</v>
      </c>
      <c r="C52" s="168">
        <f>'Obrazac FP_F2'!C52+'Obrazac FP_F3'!C52+'Obrazac FP_F4'!C52+'Obrazac FP_F5'!C52</f>
        <v>0</v>
      </c>
      <c r="D52" s="168">
        <f>'Obrazac FP_F2'!D52+'Obrazac FP_F3'!D52+'Obrazac FP_F4'!D52+'Obrazac FP_F5'!D52</f>
        <v>0</v>
      </c>
      <c r="E52" s="168">
        <f>'Obrazac FP_F2'!E52+'Obrazac FP_F3'!E52+'Obrazac FP_F4'!E52+'Obrazac FP_F5'!E52</f>
        <v>0</v>
      </c>
      <c r="F52" s="168">
        <f>'Obrazac FP_F2'!F52+'Obrazac FP_F3'!F52+'Obrazac FP_F4'!F52+'Obrazac FP_F5'!F52</f>
        <v>0</v>
      </c>
    </row>
    <row r="53" spans="1:6" s="7" customFormat="1" ht="15" customHeight="1" x14ac:dyDescent="0.25">
      <c r="A53" s="169"/>
      <c r="B53" s="163" t="s">
        <v>472</v>
      </c>
      <c r="C53" s="168">
        <f>'Obrazac FP_F2'!C53+'Obrazac FP_F3'!C53+'Obrazac FP_F4'!C53+'Obrazac FP_F5'!C53</f>
        <v>0</v>
      </c>
      <c r="D53" s="168">
        <f>'Obrazac FP_F2'!D53+'Obrazac FP_F3'!D53+'Obrazac FP_F4'!D53+'Obrazac FP_F5'!D53</f>
        <v>0</v>
      </c>
      <c r="E53" s="168">
        <f>'Obrazac FP_F2'!E53+'Obrazac FP_F3'!E53+'Obrazac FP_F4'!E53+'Obrazac FP_F5'!E53</f>
        <v>0</v>
      </c>
      <c r="F53" s="168">
        <f>'Obrazac FP_F2'!F53+'Obrazac FP_F3'!F53+'Obrazac FP_F4'!F53+'Obrazac FP_F5'!F53</f>
        <v>0</v>
      </c>
    </row>
    <row r="54" spans="1:6" s="7" customFormat="1" x14ac:dyDescent="0.25">
      <c r="A54" s="169"/>
      <c r="B54" s="163" t="s">
        <v>473</v>
      </c>
      <c r="C54" s="168">
        <f>'Obrazac FP_F2'!C54+'Obrazac FP_F3'!C54+'Obrazac FP_F4'!C54+'Obrazac FP_F5'!C54</f>
        <v>0</v>
      </c>
      <c r="D54" s="168">
        <f>'Obrazac FP_F2'!D54+'Obrazac FP_F3'!D54+'Obrazac FP_F4'!D54+'Obrazac FP_F5'!D54</f>
        <v>0</v>
      </c>
      <c r="E54" s="168">
        <f>'Obrazac FP_F2'!E54+'Obrazac FP_F3'!E54+'Obrazac FP_F4'!E54+'Obrazac FP_F5'!E54</f>
        <v>0</v>
      </c>
      <c r="F54" s="168">
        <f>'Obrazac FP_F2'!F54+'Obrazac FP_F3'!F54+'Obrazac FP_F4'!F54+'Obrazac FP_F5'!F54</f>
        <v>0</v>
      </c>
    </row>
    <row r="55" spans="1:6" s="7" customFormat="1" x14ac:dyDescent="0.25">
      <c r="A55" s="158">
        <v>7213</v>
      </c>
      <c r="B55" s="167" t="s">
        <v>91</v>
      </c>
      <c r="C55" s="168">
        <f>'Obrazac FP_F2'!C55+'Obrazac FP_F3'!C55+'Obrazac FP_F4'!C55+'Obrazac FP_F5'!C55</f>
        <v>0</v>
      </c>
      <c r="D55" s="168">
        <f>'Obrazac FP_F2'!D55+'Obrazac FP_F3'!D55+'Obrazac FP_F4'!D55+'Obrazac FP_F5'!D55</f>
        <v>0</v>
      </c>
      <c r="E55" s="168">
        <f>'Obrazac FP_F2'!E55+'Obrazac FP_F3'!E55+'Obrazac FP_F4'!E55+'Obrazac FP_F5'!E55</f>
        <v>0</v>
      </c>
      <c r="F55" s="168">
        <f>'Obrazac FP_F2'!F55+'Obrazac FP_F3'!F55+'Obrazac FP_F4'!F55+'Obrazac FP_F5'!F55</f>
        <v>0</v>
      </c>
    </row>
    <row r="56" spans="1:6" s="7" customFormat="1" x14ac:dyDescent="0.25">
      <c r="A56" s="172">
        <v>7214</v>
      </c>
      <c r="B56" s="173" t="s">
        <v>92</v>
      </c>
      <c r="C56" s="168">
        <f>'Obrazac FP_F2'!C56+'Obrazac FP_F3'!C56+'Obrazac FP_F4'!C56+'Obrazac FP_F5'!C56</f>
        <v>0</v>
      </c>
      <c r="D56" s="168">
        <f>'Obrazac FP_F2'!D56+'Obrazac FP_F3'!D56+'Obrazac FP_F4'!D56+'Obrazac FP_F5'!D56</f>
        <v>0</v>
      </c>
      <c r="E56" s="168">
        <f>'Obrazac FP_F2'!E56+'Obrazac FP_F3'!E56+'Obrazac FP_F4'!E56+'Obrazac FP_F5'!E56</f>
        <v>0</v>
      </c>
      <c r="F56" s="168">
        <f>'Obrazac FP_F2'!F56+'Obrazac FP_F3'!F56+'Obrazac FP_F4'!F56+'Obrazac FP_F5'!F56</f>
        <v>0</v>
      </c>
    </row>
    <row r="57" spans="1:6" s="7" customFormat="1" ht="24" x14ac:dyDescent="0.25">
      <c r="A57" s="158">
        <v>7215</v>
      </c>
      <c r="B57" s="158" t="s">
        <v>474</v>
      </c>
      <c r="C57" s="168">
        <f>'Obrazac FP_F2'!C57+'Obrazac FP_F3'!C57+'Obrazac FP_F4'!C57+'Obrazac FP_F5'!C57</f>
        <v>0</v>
      </c>
      <c r="D57" s="168">
        <f>'Obrazac FP_F2'!D57+'Obrazac FP_F3'!D57+'Obrazac FP_F4'!D57+'Obrazac FP_F5'!D57</f>
        <v>0</v>
      </c>
      <c r="E57" s="168">
        <f>'Obrazac FP_F2'!E57+'Obrazac FP_F3'!E57+'Obrazac FP_F4'!E57+'Obrazac FP_F5'!E57</f>
        <v>0</v>
      </c>
      <c r="F57" s="168">
        <f>'Obrazac FP_F2'!F57+'Obrazac FP_F3'!F57+'Obrazac FP_F4'!F57+'Obrazac FP_F5'!F57</f>
        <v>0</v>
      </c>
    </row>
    <row r="58" spans="1:6" s="7" customFormat="1" ht="24" x14ac:dyDescent="0.25">
      <c r="A58" s="158"/>
      <c r="B58" s="163" t="s">
        <v>475</v>
      </c>
      <c r="C58" s="168">
        <f>'Obrazac FP_F2'!C58+'Obrazac FP_F3'!C58+'Obrazac FP_F4'!C58+'Obrazac FP_F5'!C58</f>
        <v>0</v>
      </c>
      <c r="D58" s="168">
        <f>'Obrazac FP_F2'!D58+'Obrazac FP_F3'!D58+'Obrazac FP_F4'!D58+'Obrazac FP_F5'!D58</f>
        <v>0</v>
      </c>
      <c r="E58" s="168">
        <f>'Obrazac FP_F2'!E58+'Obrazac FP_F3'!E58+'Obrazac FP_F4'!E58+'Obrazac FP_F5'!E58</f>
        <v>0</v>
      </c>
      <c r="F58" s="168">
        <f>'Obrazac FP_F2'!F58+'Obrazac FP_F3'!F58+'Obrazac FP_F4'!F58+'Obrazac FP_F5'!F58</f>
        <v>0</v>
      </c>
    </row>
    <row r="59" spans="1:6" s="7" customFormat="1" ht="25.5" customHeight="1" x14ac:dyDescent="0.25">
      <c r="A59" s="158"/>
      <c r="B59" s="163" t="s">
        <v>476</v>
      </c>
      <c r="C59" s="168">
        <f>'Obrazac FP_F2'!C59+'Obrazac FP_F3'!C59+'Obrazac FP_F4'!C59+'Obrazac FP_F5'!C59</f>
        <v>0</v>
      </c>
      <c r="D59" s="168">
        <f>'Obrazac FP_F2'!D59+'Obrazac FP_F3'!D59+'Obrazac FP_F4'!D59+'Obrazac FP_F5'!D59</f>
        <v>0</v>
      </c>
      <c r="E59" s="168">
        <f>'Obrazac FP_F2'!E59+'Obrazac FP_F3'!E59+'Obrazac FP_F4'!E59+'Obrazac FP_F5'!E59</f>
        <v>0</v>
      </c>
      <c r="F59" s="168">
        <f>'Obrazac FP_F2'!F59+'Obrazac FP_F3'!F59+'Obrazac FP_F4'!F59+'Obrazac FP_F5'!F59</f>
        <v>0</v>
      </c>
    </row>
    <row r="60" spans="1:6" s="7" customFormat="1" ht="24" x14ac:dyDescent="0.25">
      <c r="A60" s="158"/>
      <c r="B60" s="163" t="s">
        <v>477</v>
      </c>
      <c r="C60" s="168">
        <f>'Obrazac FP_F2'!C60+'Obrazac FP_F3'!C60+'Obrazac FP_F4'!C60+'Obrazac FP_F5'!C60</f>
        <v>0</v>
      </c>
      <c r="D60" s="168">
        <f>'Obrazac FP_F2'!D60+'Obrazac FP_F3'!D60+'Obrazac FP_F4'!D60+'Obrazac FP_F5'!D60</f>
        <v>0</v>
      </c>
      <c r="E60" s="168">
        <f>'Obrazac FP_F2'!E60+'Obrazac FP_F3'!E60+'Obrazac FP_F4'!E60+'Obrazac FP_F5'!E60</f>
        <v>0</v>
      </c>
      <c r="F60" s="168">
        <f>'Obrazac FP_F2'!F60+'Obrazac FP_F3'!F60+'Obrazac FP_F4'!F60+'Obrazac FP_F5'!F60</f>
        <v>0</v>
      </c>
    </row>
    <row r="61" spans="1:6" s="7" customFormat="1" ht="15" customHeight="1" x14ac:dyDescent="0.25">
      <c r="A61" s="158"/>
      <c r="B61" s="163" t="s">
        <v>478</v>
      </c>
      <c r="C61" s="168">
        <f>'Obrazac FP_F2'!C61+'Obrazac FP_F3'!C61+'Obrazac FP_F4'!C61+'Obrazac FP_F5'!C61</f>
        <v>0</v>
      </c>
      <c r="D61" s="168">
        <f>'Obrazac FP_F2'!D61+'Obrazac FP_F3'!D61+'Obrazac FP_F4'!D61+'Obrazac FP_F5'!D61</f>
        <v>0</v>
      </c>
      <c r="E61" s="168">
        <f>'Obrazac FP_F2'!E61+'Obrazac FP_F3'!E61+'Obrazac FP_F4'!E61+'Obrazac FP_F5'!E61</f>
        <v>0</v>
      </c>
      <c r="F61" s="168">
        <f>'Obrazac FP_F2'!F61+'Obrazac FP_F3'!F61+'Obrazac FP_F4'!F61+'Obrazac FP_F5'!F61</f>
        <v>0</v>
      </c>
    </row>
    <row r="62" spans="1:6" s="7" customFormat="1" ht="15" customHeight="1" x14ac:dyDescent="0.25">
      <c r="A62" s="158"/>
      <c r="B62" s="163" t="s">
        <v>479</v>
      </c>
      <c r="C62" s="168">
        <f>'Obrazac FP_F2'!C62+'Obrazac FP_F3'!C62+'Obrazac FP_F4'!C62+'Obrazac FP_F5'!C62</f>
        <v>0</v>
      </c>
      <c r="D62" s="168">
        <f>'Obrazac FP_F2'!D62+'Obrazac FP_F3'!D62+'Obrazac FP_F4'!D62+'Obrazac FP_F5'!D62</f>
        <v>0</v>
      </c>
      <c r="E62" s="168">
        <f>'Obrazac FP_F2'!E62+'Obrazac FP_F3'!E62+'Obrazac FP_F4'!E62+'Obrazac FP_F5'!E62</f>
        <v>0</v>
      </c>
      <c r="F62" s="168">
        <f>'Obrazac FP_F2'!F62+'Obrazac FP_F3'!F62+'Obrazac FP_F4'!F62+'Obrazac FP_F5'!F62</f>
        <v>0</v>
      </c>
    </row>
    <row r="63" spans="1:6" s="7" customFormat="1" ht="23.25" x14ac:dyDescent="0.25">
      <c r="A63" s="172">
        <v>7216</v>
      </c>
      <c r="B63" s="172" t="s">
        <v>99</v>
      </c>
      <c r="C63" s="168">
        <f>'Obrazac FP_F2'!C63+'Obrazac FP_F3'!C63+'Obrazac FP_F4'!C63+'Obrazac FP_F5'!C63</f>
        <v>0</v>
      </c>
      <c r="D63" s="168">
        <f>'Obrazac FP_F2'!D63+'Obrazac FP_F3'!D63+'Obrazac FP_F4'!D63+'Obrazac FP_F5'!D63</f>
        <v>0</v>
      </c>
      <c r="E63" s="168">
        <f>'Obrazac FP_F2'!E63+'Obrazac FP_F3'!E63+'Obrazac FP_F4'!E63+'Obrazac FP_F5'!E63</f>
        <v>0</v>
      </c>
      <c r="F63" s="168">
        <f>'Obrazac FP_F2'!F63+'Obrazac FP_F3'!F63+'Obrazac FP_F4'!F63+'Obrazac FP_F5'!F63</f>
        <v>0</v>
      </c>
    </row>
    <row r="64" spans="1:6" s="8" customFormat="1" x14ac:dyDescent="0.25">
      <c r="A64" s="156">
        <v>722</v>
      </c>
      <c r="B64" s="166" t="s">
        <v>458</v>
      </c>
      <c r="C64" s="157">
        <f>'Obrazac FP_F2'!C64+'Obrazac FP_F3'!C64+'Obrazac FP_F4'!C64+'Obrazac FP_F5'!C64</f>
        <v>0</v>
      </c>
      <c r="D64" s="157">
        <f>'Obrazac FP_F2'!D64+'Obrazac FP_F3'!D64+'Obrazac FP_F4'!D64+'Obrazac FP_F5'!D64</f>
        <v>0</v>
      </c>
      <c r="E64" s="157">
        <f>'Obrazac FP_F2'!E64+'Obrazac FP_F3'!E64+'Obrazac FP_F4'!E64+'Obrazac FP_F5'!E64</f>
        <v>0</v>
      </c>
      <c r="F64" s="157">
        <f>'Obrazac FP_F2'!F64+'Obrazac FP_F3'!F64+'Obrazac FP_F4'!F64+'Obrazac FP_F5'!F64</f>
        <v>0</v>
      </c>
    </row>
    <row r="65" spans="1:6" s="8" customFormat="1" ht="15" customHeight="1" x14ac:dyDescent="0.25">
      <c r="A65" s="158">
        <v>7221</v>
      </c>
      <c r="B65" s="158" t="s">
        <v>480</v>
      </c>
      <c r="C65" s="168">
        <f>'Obrazac FP_F2'!C65+'Obrazac FP_F3'!C65+'Obrazac FP_F4'!C65+'Obrazac FP_F5'!C65</f>
        <v>0</v>
      </c>
      <c r="D65" s="168">
        <f>'Obrazac FP_F2'!D65+'Obrazac FP_F3'!D65+'Obrazac FP_F4'!D65+'Obrazac FP_F5'!D65</f>
        <v>0</v>
      </c>
      <c r="E65" s="168">
        <f>'Obrazac FP_F2'!E65+'Obrazac FP_F3'!E65+'Obrazac FP_F4'!E65+'Obrazac FP_F5'!E65</f>
        <v>0</v>
      </c>
      <c r="F65" s="168">
        <f>'Obrazac FP_F2'!F65+'Obrazac FP_F3'!F65+'Obrazac FP_F4'!F65+'Obrazac FP_F5'!F65</f>
        <v>0</v>
      </c>
    </row>
    <row r="66" spans="1:6" s="8" customFormat="1" ht="15" customHeight="1" x14ac:dyDescent="0.25">
      <c r="A66" s="174"/>
      <c r="B66" s="163" t="s">
        <v>481</v>
      </c>
      <c r="C66" s="168">
        <f>'Obrazac FP_F2'!C66+'Obrazac FP_F3'!C66+'Obrazac FP_F4'!C66+'Obrazac FP_F5'!C66</f>
        <v>0</v>
      </c>
      <c r="D66" s="168">
        <f>'Obrazac FP_F2'!D66+'Obrazac FP_F3'!D66+'Obrazac FP_F4'!D66+'Obrazac FP_F5'!D66</f>
        <v>0</v>
      </c>
      <c r="E66" s="168">
        <f>'Obrazac FP_F2'!E66+'Obrazac FP_F3'!E66+'Obrazac FP_F4'!E66+'Obrazac FP_F5'!E66</f>
        <v>0</v>
      </c>
      <c r="F66" s="168">
        <f>'Obrazac FP_F2'!F66+'Obrazac FP_F3'!F66+'Obrazac FP_F4'!F66+'Obrazac FP_F5'!F66</f>
        <v>0</v>
      </c>
    </row>
    <row r="67" spans="1:6" s="7" customFormat="1" ht="25.5" x14ac:dyDescent="0.25">
      <c r="A67" s="174"/>
      <c r="B67" s="163" t="s">
        <v>482</v>
      </c>
      <c r="C67" s="168">
        <f>'Obrazac FP_F2'!C67+'Obrazac FP_F3'!C67+'Obrazac FP_F4'!C67+'Obrazac FP_F5'!C67</f>
        <v>0</v>
      </c>
      <c r="D67" s="168">
        <f>'Obrazac FP_F2'!D67+'Obrazac FP_F3'!D67+'Obrazac FP_F4'!D67+'Obrazac FP_F5'!D67</f>
        <v>0</v>
      </c>
      <c r="E67" s="168">
        <f>'Obrazac FP_F2'!E67+'Obrazac FP_F3'!E67+'Obrazac FP_F4'!E67+'Obrazac FP_F5'!E67</f>
        <v>0</v>
      </c>
      <c r="F67" s="168">
        <f>'Obrazac FP_F2'!F67+'Obrazac FP_F3'!F67+'Obrazac FP_F4'!F67+'Obrazac FP_F5'!F67</f>
        <v>0</v>
      </c>
    </row>
    <row r="68" spans="1:6" s="7" customFormat="1" x14ac:dyDescent="0.25">
      <c r="A68" s="158">
        <v>7222</v>
      </c>
      <c r="B68" s="158" t="s">
        <v>103</v>
      </c>
      <c r="C68" s="168">
        <f>'Obrazac FP_F2'!C68+'Obrazac FP_F3'!C68+'Obrazac FP_F4'!C68+'Obrazac FP_F5'!C68</f>
        <v>0</v>
      </c>
      <c r="D68" s="168">
        <f>'Obrazac FP_F2'!D68+'Obrazac FP_F3'!D68+'Obrazac FP_F4'!D68+'Obrazac FP_F5'!D68</f>
        <v>0</v>
      </c>
      <c r="E68" s="168">
        <f>'Obrazac FP_F2'!E68+'Obrazac FP_F3'!E68+'Obrazac FP_F4'!E68+'Obrazac FP_F5'!E68</f>
        <v>0</v>
      </c>
      <c r="F68" s="168">
        <f>'Obrazac FP_F2'!F68+'Obrazac FP_F3'!F68+'Obrazac FP_F4'!F68+'Obrazac FP_F5'!F68</f>
        <v>0</v>
      </c>
    </row>
    <row r="69" spans="1:6" s="7" customFormat="1" x14ac:dyDescent="0.25">
      <c r="A69" s="158">
        <v>7223</v>
      </c>
      <c r="B69" s="158" t="s">
        <v>483</v>
      </c>
      <c r="C69" s="168">
        <f>'Obrazac FP_F2'!C69+'Obrazac FP_F3'!C69+'Obrazac FP_F4'!C69+'Obrazac FP_F5'!C69</f>
        <v>0</v>
      </c>
      <c r="D69" s="168">
        <f>'Obrazac FP_F2'!D69+'Obrazac FP_F3'!D69+'Obrazac FP_F4'!D69+'Obrazac FP_F5'!D69</f>
        <v>0</v>
      </c>
      <c r="E69" s="168">
        <f>'Obrazac FP_F2'!E69+'Obrazac FP_F3'!E69+'Obrazac FP_F4'!E69+'Obrazac FP_F5'!E69</f>
        <v>0</v>
      </c>
      <c r="F69" s="168">
        <f>'Obrazac FP_F2'!F69+'Obrazac FP_F3'!F69+'Obrazac FP_F4'!F69+'Obrazac FP_F5'!F69</f>
        <v>0</v>
      </c>
    </row>
    <row r="70" spans="1:6" s="7" customFormat="1" ht="35.25" x14ac:dyDescent="0.25">
      <c r="A70" s="174"/>
      <c r="B70" s="163" t="s">
        <v>684</v>
      </c>
      <c r="C70" s="168">
        <f>'Obrazac FP_F2'!C70+'Obrazac FP_F3'!C70+'Obrazac FP_F4'!C70+'Obrazac FP_F5'!C70</f>
        <v>0</v>
      </c>
      <c r="D70" s="168">
        <f>'Obrazac FP_F2'!D70+'Obrazac FP_F3'!D70+'Obrazac FP_F4'!D70+'Obrazac FP_F5'!D70</f>
        <v>0</v>
      </c>
      <c r="E70" s="168">
        <f>'Obrazac FP_F2'!E70+'Obrazac FP_F3'!E70+'Obrazac FP_F4'!E70+'Obrazac FP_F5'!E70</f>
        <v>0</v>
      </c>
      <c r="F70" s="168">
        <f>'Obrazac FP_F2'!F70+'Obrazac FP_F3'!F70+'Obrazac FP_F4'!F70+'Obrazac FP_F5'!F70</f>
        <v>0</v>
      </c>
    </row>
    <row r="71" spans="1:6" s="7" customFormat="1" ht="35.25" x14ac:dyDescent="0.25">
      <c r="A71" s="174"/>
      <c r="B71" s="163" t="s">
        <v>484</v>
      </c>
      <c r="C71" s="168">
        <f>'Obrazac FP_F2'!C71+'Obrazac FP_F3'!C71+'Obrazac FP_F4'!C71+'Obrazac FP_F5'!C71</f>
        <v>0</v>
      </c>
      <c r="D71" s="168">
        <f>'Obrazac FP_F2'!D71+'Obrazac FP_F3'!D71+'Obrazac FP_F4'!D71+'Obrazac FP_F5'!D71</f>
        <v>0</v>
      </c>
      <c r="E71" s="168">
        <f>'Obrazac FP_F2'!E71+'Obrazac FP_F3'!E71+'Obrazac FP_F4'!E71+'Obrazac FP_F5'!E71</f>
        <v>0</v>
      </c>
      <c r="F71" s="168">
        <f>'Obrazac FP_F2'!F71+'Obrazac FP_F3'!F71+'Obrazac FP_F4'!F71+'Obrazac FP_F5'!F71</f>
        <v>0</v>
      </c>
    </row>
    <row r="72" spans="1:6" s="7" customFormat="1" ht="25.5" x14ac:dyDescent="0.25">
      <c r="A72" s="174"/>
      <c r="B72" s="163" t="s">
        <v>485</v>
      </c>
      <c r="C72" s="168">
        <f>'Obrazac FP_F2'!C72+'Obrazac FP_F3'!C72+'Obrazac FP_F4'!C72+'Obrazac FP_F5'!C72</f>
        <v>0</v>
      </c>
      <c r="D72" s="168">
        <f>'Obrazac FP_F2'!D72+'Obrazac FP_F3'!D72+'Obrazac FP_F4'!D72+'Obrazac FP_F5'!D72</f>
        <v>0</v>
      </c>
      <c r="E72" s="168">
        <f>'Obrazac FP_F2'!E72+'Obrazac FP_F3'!E72+'Obrazac FP_F4'!E72+'Obrazac FP_F5'!E72</f>
        <v>0</v>
      </c>
      <c r="F72" s="168">
        <f>'Obrazac FP_F2'!F72+'Obrazac FP_F3'!F72+'Obrazac FP_F4'!F72+'Obrazac FP_F5'!F72</f>
        <v>0</v>
      </c>
    </row>
    <row r="73" spans="1:6" s="7" customFormat="1" x14ac:dyDescent="0.25">
      <c r="A73" s="158">
        <v>7224</v>
      </c>
      <c r="B73" s="158" t="s">
        <v>486</v>
      </c>
      <c r="C73" s="168">
        <f>'Obrazac FP_F2'!C73+'Obrazac FP_F3'!C73+'Obrazac FP_F4'!C73+'Obrazac FP_F5'!C73</f>
        <v>0</v>
      </c>
      <c r="D73" s="168">
        <f>'Obrazac FP_F2'!D73+'Obrazac FP_F3'!D73+'Obrazac FP_F4'!D73+'Obrazac FP_F5'!D73</f>
        <v>0</v>
      </c>
      <c r="E73" s="168">
        <f>'Obrazac FP_F2'!E73+'Obrazac FP_F3'!E73+'Obrazac FP_F4'!E73+'Obrazac FP_F5'!E73</f>
        <v>0</v>
      </c>
      <c r="F73" s="168">
        <f>'Obrazac FP_F2'!F73+'Obrazac FP_F3'!F73+'Obrazac FP_F4'!F73+'Obrazac FP_F5'!F73</f>
        <v>0</v>
      </c>
    </row>
    <row r="74" spans="1:6" s="7" customFormat="1" ht="24.75" x14ac:dyDescent="0.25">
      <c r="A74" s="174"/>
      <c r="B74" s="175" t="s">
        <v>487</v>
      </c>
      <c r="C74" s="168">
        <f>'Obrazac FP_F2'!C74+'Obrazac FP_F3'!C74+'Obrazac FP_F4'!C74+'Obrazac FP_F5'!C74</f>
        <v>0</v>
      </c>
      <c r="D74" s="168">
        <f>'Obrazac FP_F2'!D74+'Obrazac FP_F3'!D74+'Obrazac FP_F4'!D74+'Obrazac FP_F5'!D74</f>
        <v>0</v>
      </c>
      <c r="E74" s="168">
        <f>'Obrazac FP_F2'!E74+'Obrazac FP_F3'!E74+'Obrazac FP_F4'!E74+'Obrazac FP_F5'!E74</f>
        <v>0</v>
      </c>
      <c r="F74" s="168">
        <f>'Obrazac FP_F2'!F74+'Obrazac FP_F3'!F74+'Obrazac FP_F4'!F74+'Obrazac FP_F5'!F74</f>
        <v>0</v>
      </c>
    </row>
    <row r="75" spans="1:6" s="7" customFormat="1" ht="24.75" x14ac:dyDescent="0.25">
      <c r="A75" s="174"/>
      <c r="B75" s="175" t="s">
        <v>488</v>
      </c>
      <c r="C75" s="168">
        <f>'Obrazac FP_F2'!C75+'Obrazac FP_F3'!C75+'Obrazac FP_F4'!C75+'Obrazac FP_F5'!C75</f>
        <v>0</v>
      </c>
      <c r="D75" s="168">
        <f>'Obrazac FP_F2'!D75+'Obrazac FP_F3'!D75+'Obrazac FP_F4'!D75+'Obrazac FP_F5'!D75</f>
        <v>0</v>
      </c>
      <c r="E75" s="168">
        <f>'Obrazac FP_F2'!E75+'Obrazac FP_F3'!E75+'Obrazac FP_F4'!E75+'Obrazac FP_F5'!E75</f>
        <v>0</v>
      </c>
      <c r="F75" s="168">
        <f>'Obrazac FP_F2'!F75+'Obrazac FP_F3'!F75+'Obrazac FP_F4'!F75+'Obrazac FP_F5'!F75</f>
        <v>0</v>
      </c>
    </row>
    <row r="76" spans="1:6" s="7" customFormat="1" ht="36" x14ac:dyDescent="0.25">
      <c r="A76" s="174"/>
      <c r="B76" s="175" t="s">
        <v>489</v>
      </c>
      <c r="C76" s="168">
        <f>'Obrazac FP_F2'!C76+'Obrazac FP_F3'!C76+'Obrazac FP_F4'!C76+'Obrazac FP_F5'!C76</f>
        <v>0</v>
      </c>
      <c r="D76" s="168">
        <f>'Obrazac FP_F2'!D76+'Obrazac FP_F3'!D76+'Obrazac FP_F4'!D76+'Obrazac FP_F5'!D76</f>
        <v>0</v>
      </c>
      <c r="E76" s="168">
        <f>'Obrazac FP_F2'!E76+'Obrazac FP_F3'!E76+'Obrazac FP_F4'!E76+'Obrazac FP_F5'!E76</f>
        <v>0</v>
      </c>
      <c r="F76" s="168">
        <f>'Obrazac FP_F2'!F76+'Obrazac FP_F3'!F76+'Obrazac FP_F4'!F76+'Obrazac FP_F5'!F76</f>
        <v>0</v>
      </c>
    </row>
    <row r="77" spans="1:6" s="7" customFormat="1" ht="46.5" customHeight="1" x14ac:dyDescent="0.25">
      <c r="A77" s="174"/>
      <c r="B77" s="175" t="s">
        <v>490</v>
      </c>
      <c r="C77" s="168">
        <f>'Obrazac FP_F2'!C77+'Obrazac FP_F3'!C77+'Obrazac FP_F4'!C77+'Obrazac FP_F5'!C77</f>
        <v>0</v>
      </c>
      <c r="D77" s="168">
        <f>'Obrazac FP_F2'!D77+'Obrazac FP_F3'!D77+'Obrazac FP_F4'!D77+'Obrazac FP_F5'!D77</f>
        <v>0</v>
      </c>
      <c r="E77" s="168">
        <f>'Obrazac FP_F2'!E77+'Obrazac FP_F3'!E77+'Obrazac FP_F4'!E77+'Obrazac FP_F5'!E77</f>
        <v>0</v>
      </c>
      <c r="F77" s="168">
        <f>'Obrazac FP_F2'!F77+'Obrazac FP_F3'!F77+'Obrazac FP_F4'!F77+'Obrazac FP_F5'!F77</f>
        <v>0</v>
      </c>
    </row>
    <row r="78" spans="1:6" s="7" customFormat="1" ht="24.75" x14ac:dyDescent="0.25">
      <c r="A78" s="174"/>
      <c r="B78" s="175" t="s">
        <v>491</v>
      </c>
      <c r="C78" s="168">
        <f>'Obrazac FP_F2'!C78+'Obrazac FP_F3'!C78+'Obrazac FP_F4'!C78+'Obrazac FP_F5'!C78</f>
        <v>0</v>
      </c>
      <c r="D78" s="168">
        <f>'Obrazac FP_F2'!D78+'Obrazac FP_F3'!D78+'Obrazac FP_F4'!D78+'Obrazac FP_F5'!D78</f>
        <v>0</v>
      </c>
      <c r="E78" s="168">
        <f>'Obrazac FP_F2'!E78+'Obrazac FP_F3'!E78+'Obrazac FP_F4'!E78+'Obrazac FP_F5'!E78</f>
        <v>0</v>
      </c>
      <c r="F78" s="168">
        <f>'Obrazac FP_F2'!F78+'Obrazac FP_F3'!F78+'Obrazac FP_F4'!F78+'Obrazac FP_F5'!F78</f>
        <v>0</v>
      </c>
    </row>
    <row r="79" spans="1:6" s="7" customFormat="1" x14ac:dyDescent="0.25">
      <c r="A79" s="174"/>
      <c r="B79" s="175" t="s">
        <v>492</v>
      </c>
      <c r="C79" s="168">
        <f>'Obrazac FP_F2'!C79+'Obrazac FP_F3'!C79+'Obrazac FP_F4'!C79+'Obrazac FP_F5'!C79</f>
        <v>0</v>
      </c>
      <c r="D79" s="168">
        <f>'Obrazac FP_F2'!D79+'Obrazac FP_F3'!D79+'Obrazac FP_F4'!D79+'Obrazac FP_F5'!D79</f>
        <v>0</v>
      </c>
      <c r="E79" s="168">
        <f>'Obrazac FP_F2'!E79+'Obrazac FP_F3'!E79+'Obrazac FP_F4'!E79+'Obrazac FP_F5'!E79</f>
        <v>0</v>
      </c>
      <c r="F79" s="168">
        <f>'Obrazac FP_F2'!F79+'Obrazac FP_F3'!F79+'Obrazac FP_F4'!F79+'Obrazac FP_F5'!F79</f>
        <v>0</v>
      </c>
    </row>
    <row r="80" spans="1:6" s="7" customFormat="1" x14ac:dyDescent="0.25">
      <c r="A80" s="158">
        <v>7225</v>
      </c>
      <c r="B80" s="158" t="s">
        <v>112</v>
      </c>
      <c r="C80" s="168">
        <f>'Obrazac FP_F2'!C80+'Obrazac FP_F3'!C80+'Obrazac FP_F4'!C80+'Obrazac FP_F5'!C80</f>
        <v>0</v>
      </c>
      <c r="D80" s="168">
        <f>'Obrazac FP_F2'!D80+'Obrazac FP_F3'!D80+'Obrazac FP_F4'!D80+'Obrazac FP_F5'!D80</f>
        <v>0</v>
      </c>
      <c r="E80" s="168">
        <f>'Obrazac FP_F2'!E80+'Obrazac FP_F3'!E80+'Obrazac FP_F4'!E80+'Obrazac FP_F5'!E80</f>
        <v>0</v>
      </c>
      <c r="F80" s="168">
        <f>'Obrazac FP_F2'!F80+'Obrazac FP_F3'!F80+'Obrazac FP_F4'!F80+'Obrazac FP_F5'!F80</f>
        <v>0</v>
      </c>
    </row>
    <row r="81" spans="1:6" s="8" customFormat="1" ht="15" customHeight="1" x14ac:dyDescent="0.25">
      <c r="A81" s="156">
        <v>723</v>
      </c>
      <c r="B81" s="156" t="s">
        <v>493</v>
      </c>
      <c r="C81" s="157">
        <f>'Obrazac FP_F2'!C81+'Obrazac FP_F3'!C81+'Obrazac FP_F4'!C81+'Obrazac FP_F5'!C81</f>
        <v>0</v>
      </c>
      <c r="D81" s="157">
        <f>'Obrazac FP_F2'!D81+'Obrazac FP_F3'!D81+'Obrazac FP_F4'!D81+'Obrazac FP_F5'!D81</f>
        <v>0</v>
      </c>
      <c r="E81" s="157">
        <f>'Obrazac FP_F2'!E81+'Obrazac FP_F3'!E81+'Obrazac FP_F4'!E81+'Obrazac FP_F5'!E81</f>
        <v>0</v>
      </c>
      <c r="F81" s="157">
        <f>'Obrazac FP_F2'!F81+'Obrazac FP_F3'!F81+'Obrazac FP_F4'!F81+'Obrazac FP_F5'!F81</f>
        <v>0</v>
      </c>
    </row>
    <row r="82" spans="1:6" s="7" customFormat="1" ht="24.75" x14ac:dyDescent="0.25">
      <c r="A82" s="174"/>
      <c r="B82" s="175" t="s">
        <v>494</v>
      </c>
      <c r="C82" s="168">
        <f>'Obrazac FP_F2'!C82+'Obrazac FP_F3'!C82+'Obrazac FP_F4'!C82+'Obrazac FP_F5'!C82</f>
        <v>0</v>
      </c>
      <c r="D82" s="168">
        <f>'Obrazac FP_F2'!D82+'Obrazac FP_F3'!D82+'Obrazac FP_F4'!D82+'Obrazac FP_F5'!D82</f>
        <v>0</v>
      </c>
      <c r="E82" s="168">
        <f>'Obrazac FP_F2'!E82+'Obrazac FP_F3'!E82+'Obrazac FP_F4'!E82+'Obrazac FP_F5'!E82</f>
        <v>0</v>
      </c>
      <c r="F82" s="168">
        <f>'Obrazac FP_F2'!F82+'Obrazac FP_F3'!F82+'Obrazac FP_F4'!F82+'Obrazac FP_F5'!F82</f>
        <v>0</v>
      </c>
    </row>
    <row r="83" spans="1:6" s="7" customFormat="1" ht="36.75" x14ac:dyDescent="0.25">
      <c r="A83" s="174"/>
      <c r="B83" s="175" t="s">
        <v>495</v>
      </c>
      <c r="C83" s="168">
        <f>'Obrazac FP_F2'!C83+'Obrazac FP_F3'!C83+'Obrazac FP_F4'!C83+'Obrazac FP_F5'!C83</f>
        <v>0</v>
      </c>
      <c r="D83" s="168">
        <f>'Obrazac FP_F2'!D83+'Obrazac FP_F3'!D83+'Obrazac FP_F4'!D83+'Obrazac FP_F5'!D83</f>
        <v>0</v>
      </c>
      <c r="E83" s="168">
        <f>'Obrazac FP_F2'!E83+'Obrazac FP_F3'!E83+'Obrazac FP_F4'!E83+'Obrazac FP_F5'!E83</f>
        <v>0</v>
      </c>
      <c r="F83" s="168">
        <f>'Obrazac FP_F2'!F83+'Obrazac FP_F3'!F83+'Obrazac FP_F4'!F83+'Obrazac FP_F5'!F83</f>
        <v>0</v>
      </c>
    </row>
    <row r="84" spans="1:6" s="8" customFormat="1" ht="23.25" x14ac:dyDescent="0.25">
      <c r="A84" s="160">
        <v>728</v>
      </c>
      <c r="B84" s="156" t="s">
        <v>496</v>
      </c>
      <c r="C84" s="157">
        <f>'Obrazac FP_F2'!C84+'Obrazac FP_F3'!C84+'Obrazac FP_F4'!C84+'Obrazac FP_F5'!C84</f>
        <v>0</v>
      </c>
      <c r="D84" s="157">
        <f>'Obrazac FP_F2'!D84+'Obrazac FP_F3'!D84+'Obrazac FP_F4'!D84+'Obrazac FP_F5'!D84</f>
        <v>0</v>
      </c>
      <c r="E84" s="157">
        <f>'Obrazac FP_F2'!E84+'Obrazac FP_F3'!E84+'Obrazac FP_F4'!E84+'Obrazac FP_F5'!E84</f>
        <v>0</v>
      </c>
      <c r="F84" s="157">
        <f>'Obrazac FP_F2'!F84+'Obrazac FP_F3'!F84+'Obrazac FP_F4'!F84+'Obrazac FP_F5'!F84</f>
        <v>0</v>
      </c>
    </row>
    <row r="85" spans="1:6" s="7" customFormat="1" ht="24" x14ac:dyDescent="0.25">
      <c r="A85" s="158">
        <v>7281</v>
      </c>
      <c r="B85" s="158" t="s">
        <v>497</v>
      </c>
      <c r="C85" s="168">
        <f>'Obrazac FP_F2'!C85+'Obrazac FP_F3'!C85+'Obrazac FP_F4'!C85+'Obrazac FP_F5'!C85</f>
        <v>0</v>
      </c>
      <c r="D85" s="168">
        <f>'Obrazac FP_F2'!D85+'Obrazac FP_F3'!D85+'Obrazac FP_F4'!D85+'Obrazac FP_F5'!D85</f>
        <v>0</v>
      </c>
      <c r="E85" s="168">
        <f>'Obrazac FP_F2'!E85+'Obrazac FP_F3'!E85+'Obrazac FP_F4'!E85+'Obrazac FP_F5'!E85</f>
        <v>0</v>
      </c>
      <c r="F85" s="168">
        <f>'Obrazac FP_F2'!F85+'Obrazac FP_F3'!F85+'Obrazac FP_F4'!F85+'Obrazac FP_F5'!F85</f>
        <v>0</v>
      </c>
    </row>
    <row r="86" spans="1:6" s="7" customFormat="1" x14ac:dyDescent="0.25">
      <c r="A86" s="174"/>
      <c r="B86" s="175" t="s">
        <v>498</v>
      </c>
      <c r="C86" s="168">
        <f>'Obrazac FP_F2'!C86+'Obrazac FP_F3'!C86+'Obrazac FP_F4'!C86+'Obrazac FP_F5'!C86</f>
        <v>0</v>
      </c>
      <c r="D86" s="168">
        <f>'Obrazac FP_F2'!D86+'Obrazac FP_F3'!D86+'Obrazac FP_F4'!D86+'Obrazac FP_F5'!D86</f>
        <v>0</v>
      </c>
      <c r="E86" s="168">
        <f>'Obrazac FP_F2'!E86+'Obrazac FP_F3'!E86+'Obrazac FP_F4'!E86+'Obrazac FP_F5'!E86</f>
        <v>0</v>
      </c>
      <c r="F86" s="168">
        <f>'Obrazac FP_F2'!F86+'Obrazac FP_F3'!F86+'Obrazac FP_F4'!F86+'Obrazac FP_F5'!F86</f>
        <v>0</v>
      </c>
    </row>
    <row r="87" spans="1:6" s="7" customFormat="1" ht="26.25" customHeight="1" x14ac:dyDescent="0.25">
      <c r="A87" s="174"/>
      <c r="B87" s="175" t="s">
        <v>499</v>
      </c>
      <c r="C87" s="168">
        <f>'Obrazac FP_F2'!C87+'Obrazac FP_F3'!C87+'Obrazac FP_F4'!C87+'Obrazac FP_F5'!C87</f>
        <v>0</v>
      </c>
      <c r="D87" s="168">
        <f>'Obrazac FP_F2'!D87+'Obrazac FP_F3'!D87+'Obrazac FP_F4'!D87+'Obrazac FP_F5'!D87</f>
        <v>0</v>
      </c>
      <c r="E87" s="168">
        <f>'Obrazac FP_F2'!E87+'Obrazac FP_F3'!E87+'Obrazac FP_F4'!E87+'Obrazac FP_F5'!E87</f>
        <v>0</v>
      </c>
      <c r="F87" s="168">
        <f>'Obrazac FP_F2'!F87+'Obrazac FP_F3'!F87+'Obrazac FP_F4'!F87+'Obrazac FP_F5'!F87</f>
        <v>0</v>
      </c>
    </row>
    <row r="88" spans="1:6" s="7" customFormat="1" ht="24.75" x14ac:dyDescent="0.25">
      <c r="A88" s="174"/>
      <c r="B88" s="175" t="s">
        <v>500</v>
      </c>
      <c r="C88" s="168">
        <f>'Obrazac FP_F2'!C88+'Obrazac FP_F3'!C88+'Obrazac FP_F4'!C88+'Obrazac FP_F5'!C88</f>
        <v>0</v>
      </c>
      <c r="D88" s="168">
        <f>'Obrazac FP_F2'!D88+'Obrazac FP_F3'!D88+'Obrazac FP_F4'!D88+'Obrazac FP_F5'!D88</f>
        <v>0</v>
      </c>
      <c r="E88" s="168">
        <f>'Obrazac FP_F2'!E88+'Obrazac FP_F3'!E88+'Obrazac FP_F4'!E88+'Obrazac FP_F5'!E88</f>
        <v>0</v>
      </c>
      <c r="F88" s="168">
        <f>'Obrazac FP_F2'!F88+'Obrazac FP_F3'!F88+'Obrazac FP_F4'!F88+'Obrazac FP_F5'!F88</f>
        <v>0</v>
      </c>
    </row>
    <row r="89" spans="1:6" s="7" customFormat="1" ht="24.75" x14ac:dyDescent="0.25">
      <c r="A89" s="174"/>
      <c r="B89" s="175" t="s">
        <v>501</v>
      </c>
      <c r="C89" s="168">
        <f>'Obrazac FP_F2'!C89+'Obrazac FP_F3'!C89+'Obrazac FP_F4'!C89+'Obrazac FP_F5'!C89</f>
        <v>0</v>
      </c>
      <c r="D89" s="168">
        <f>'Obrazac FP_F2'!D89+'Obrazac FP_F3'!D89+'Obrazac FP_F4'!D89+'Obrazac FP_F5'!D89</f>
        <v>0</v>
      </c>
      <c r="E89" s="168">
        <f>'Obrazac FP_F2'!E89+'Obrazac FP_F3'!E89+'Obrazac FP_F4'!E89+'Obrazac FP_F5'!E89</f>
        <v>0</v>
      </c>
      <c r="F89" s="168">
        <f>'Obrazac FP_F2'!F89+'Obrazac FP_F3'!F89+'Obrazac FP_F4'!F89+'Obrazac FP_F5'!F89</f>
        <v>0</v>
      </c>
    </row>
    <row r="90" spans="1:6" s="7" customFormat="1" ht="36" x14ac:dyDescent="0.25">
      <c r="A90" s="174"/>
      <c r="B90" s="175" t="s">
        <v>502</v>
      </c>
      <c r="C90" s="168">
        <f>'Obrazac FP_F2'!C90+'Obrazac FP_F3'!C90+'Obrazac FP_F4'!C90+'Obrazac FP_F5'!C90</f>
        <v>0</v>
      </c>
      <c r="D90" s="168">
        <f>'Obrazac FP_F2'!D90+'Obrazac FP_F3'!D90+'Obrazac FP_F4'!D90+'Obrazac FP_F5'!D90</f>
        <v>0</v>
      </c>
      <c r="E90" s="168">
        <f>'Obrazac FP_F2'!E90+'Obrazac FP_F3'!E90+'Obrazac FP_F4'!E90+'Obrazac FP_F5'!E90</f>
        <v>0</v>
      </c>
      <c r="F90" s="168">
        <f>'Obrazac FP_F2'!F90+'Obrazac FP_F3'!F90+'Obrazac FP_F4'!F90+'Obrazac FP_F5'!F90</f>
        <v>0</v>
      </c>
    </row>
    <row r="91" spans="1:6" s="7" customFormat="1" ht="24.75" x14ac:dyDescent="0.25">
      <c r="A91" s="174"/>
      <c r="B91" s="175" t="s">
        <v>503</v>
      </c>
      <c r="C91" s="168">
        <f>'Obrazac FP_F2'!C91+'Obrazac FP_F3'!C91+'Obrazac FP_F4'!C91+'Obrazac FP_F5'!C91</f>
        <v>0</v>
      </c>
      <c r="D91" s="168">
        <f>'Obrazac FP_F2'!D91+'Obrazac FP_F3'!D91+'Obrazac FP_F4'!D91+'Obrazac FP_F5'!D91</f>
        <v>0</v>
      </c>
      <c r="E91" s="168">
        <f>'Obrazac FP_F2'!E91+'Obrazac FP_F3'!E91+'Obrazac FP_F4'!E91+'Obrazac FP_F5'!E91</f>
        <v>0</v>
      </c>
      <c r="F91" s="168">
        <f>'Obrazac FP_F2'!F91+'Obrazac FP_F3'!F91+'Obrazac FP_F4'!F91+'Obrazac FP_F5'!F91</f>
        <v>0</v>
      </c>
    </row>
    <row r="92" spans="1:6" s="7" customFormat="1" ht="36" x14ac:dyDescent="0.25">
      <c r="A92" s="174"/>
      <c r="B92" s="175" t="s">
        <v>504</v>
      </c>
      <c r="C92" s="168">
        <f>'Obrazac FP_F2'!C92+'Obrazac FP_F3'!C92+'Obrazac FP_F4'!C92+'Obrazac FP_F5'!C92</f>
        <v>0</v>
      </c>
      <c r="D92" s="168">
        <f>'Obrazac FP_F2'!D92+'Obrazac FP_F3'!D92+'Obrazac FP_F4'!D92+'Obrazac FP_F5'!D92</f>
        <v>0</v>
      </c>
      <c r="E92" s="168">
        <f>'Obrazac FP_F2'!E92+'Obrazac FP_F3'!E92+'Obrazac FP_F4'!E92+'Obrazac FP_F5'!E92</f>
        <v>0</v>
      </c>
      <c r="F92" s="168">
        <f>'Obrazac FP_F2'!F92+'Obrazac FP_F3'!F92+'Obrazac FP_F4'!F92+'Obrazac FP_F5'!F92</f>
        <v>0</v>
      </c>
    </row>
    <row r="93" spans="1:6" s="7" customFormat="1" ht="24" x14ac:dyDescent="0.25">
      <c r="A93" s="158">
        <v>7282</v>
      </c>
      <c r="B93" s="158" t="s">
        <v>505</v>
      </c>
      <c r="C93" s="168">
        <f>'Obrazac FP_F2'!C93+'Obrazac FP_F3'!C93+'Obrazac FP_F4'!C93+'Obrazac FP_F5'!C93</f>
        <v>0</v>
      </c>
      <c r="D93" s="168">
        <f>'Obrazac FP_F2'!D93+'Obrazac FP_F3'!D93+'Obrazac FP_F4'!D93+'Obrazac FP_F5'!D93</f>
        <v>0</v>
      </c>
      <c r="E93" s="168">
        <f>'Obrazac FP_F2'!E93+'Obrazac FP_F3'!E93+'Obrazac FP_F4'!E93+'Obrazac FP_F5'!E93</f>
        <v>0</v>
      </c>
      <c r="F93" s="168">
        <f>'Obrazac FP_F2'!F93+'Obrazac FP_F3'!F93+'Obrazac FP_F4'!F93+'Obrazac FP_F5'!F93</f>
        <v>0</v>
      </c>
    </row>
    <row r="94" spans="1:6" s="8" customFormat="1" ht="15.75" customHeight="1" x14ac:dyDescent="0.25">
      <c r="A94" s="174"/>
      <c r="B94" s="175" t="s">
        <v>506</v>
      </c>
      <c r="C94" s="168">
        <f>'Obrazac FP_F2'!C94+'Obrazac FP_F3'!C94+'Obrazac FP_F4'!C94+'Obrazac FP_F5'!C94</f>
        <v>0</v>
      </c>
      <c r="D94" s="168">
        <f>'Obrazac FP_F2'!D94+'Obrazac FP_F3'!D94+'Obrazac FP_F4'!D94+'Obrazac FP_F5'!D94</f>
        <v>0</v>
      </c>
      <c r="E94" s="168">
        <f>'Obrazac FP_F2'!E94+'Obrazac FP_F3'!E94+'Obrazac FP_F4'!E94+'Obrazac FP_F5'!E94</f>
        <v>0</v>
      </c>
      <c r="F94" s="168">
        <f>'Obrazac FP_F2'!F94+'Obrazac FP_F3'!F94+'Obrazac FP_F4'!F94+'Obrazac FP_F5'!F94</f>
        <v>0</v>
      </c>
    </row>
    <row r="95" spans="1:6" s="7" customFormat="1" ht="24.75" x14ac:dyDescent="0.25">
      <c r="A95" s="174"/>
      <c r="B95" s="175" t="s">
        <v>507</v>
      </c>
      <c r="C95" s="168">
        <f>'Obrazac FP_F2'!C95+'Obrazac FP_F3'!C95+'Obrazac FP_F4'!C95+'Obrazac FP_F5'!C95</f>
        <v>0</v>
      </c>
      <c r="D95" s="168">
        <f>'Obrazac FP_F2'!D95+'Obrazac FP_F3'!D95+'Obrazac FP_F4'!D95+'Obrazac FP_F5'!D95</f>
        <v>0</v>
      </c>
      <c r="E95" s="168">
        <f>'Obrazac FP_F2'!E95+'Obrazac FP_F3'!E95+'Obrazac FP_F4'!E95+'Obrazac FP_F5'!E95</f>
        <v>0</v>
      </c>
      <c r="F95" s="168">
        <f>'Obrazac FP_F2'!F95+'Obrazac FP_F3'!F95+'Obrazac FP_F4'!F95+'Obrazac FP_F5'!F95</f>
        <v>0</v>
      </c>
    </row>
    <row r="96" spans="1:6" s="7" customFormat="1" ht="24.75" x14ac:dyDescent="0.25">
      <c r="A96" s="174"/>
      <c r="B96" s="175" t="s">
        <v>508</v>
      </c>
      <c r="C96" s="168">
        <f>'Obrazac FP_F2'!C96+'Obrazac FP_F3'!C96+'Obrazac FP_F4'!C96+'Obrazac FP_F5'!C96</f>
        <v>0</v>
      </c>
      <c r="D96" s="168">
        <f>'Obrazac FP_F2'!D96+'Obrazac FP_F3'!D96+'Obrazac FP_F4'!D96+'Obrazac FP_F5'!D96</f>
        <v>0</v>
      </c>
      <c r="E96" s="168">
        <f>'Obrazac FP_F2'!E96+'Obrazac FP_F3'!E96+'Obrazac FP_F4'!E96+'Obrazac FP_F5'!E96</f>
        <v>0</v>
      </c>
      <c r="F96" s="168">
        <f>'Obrazac FP_F2'!F96+'Obrazac FP_F3'!F96+'Obrazac FP_F4'!F96+'Obrazac FP_F5'!F96</f>
        <v>0</v>
      </c>
    </row>
    <row r="97" spans="1:6" s="7" customFormat="1" ht="36" x14ac:dyDescent="0.25">
      <c r="A97" s="174"/>
      <c r="B97" s="175" t="s">
        <v>509</v>
      </c>
      <c r="C97" s="168">
        <f>'Obrazac FP_F2'!C97+'Obrazac FP_F3'!C97+'Obrazac FP_F4'!C97+'Obrazac FP_F5'!C97</f>
        <v>0</v>
      </c>
      <c r="D97" s="168">
        <f>'Obrazac FP_F2'!D97+'Obrazac FP_F3'!D97+'Obrazac FP_F4'!D97+'Obrazac FP_F5'!D97</f>
        <v>0</v>
      </c>
      <c r="E97" s="168">
        <f>'Obrazac FP_F2'!E97+'Obrazac FP_F3'!E97+'Obrazac FP_F4'!E97+'Obrazac FP_F5'!E97</f>
        <v>0</v>
      </c>
      <c r="F97" s="168">
        <f>'Obrazac FP_F2'!F97+'Obrazac FP_F3'!F97+'Obrazac FP_F4'!F97+'Obrazac FP_F5'!F97</f>
        <v>0</v>
      </c>
    </row>
    <row r="98" spans="1:6" s="7" customFormat="1" ht="24.75" x14ac:dyDescent="0.25">
      <c r="A98" s="174"/>
      <c r="B98" s="175" t="s">
        <v>510</v>
      </c>
      <c r="C98" s="168">
        <f>'Obrazac FP_F2'!C98+'Obrazac FP_F3'!C98+'Obrazac FP_F4'!C98+'Obrazac FP_F5'!C98</f>
        <v>0</v>
      </c>
      <c r="D98" s="168">
        <f>'Obrazac FP_F2'!D98+'Obrazac FP_F3'!D98+'Obrazac FP_F4'!D98+'Obrazac FP_F5'!D98</f>
        <v>0</v>
      </c>
      <c r="E98" s="168">
        <f>'Obrazac FP_F2'!E98+'Obrazac FP_F3'!E98+'Obrazac FP_F4'!E98+'Obrazac FP_F5'!E98</f>
        <v>0</v>
      </c>
      <c r="F98" s="168">
        <f>'Obrazac FP_F2'!F98+'Obrazac FP_F3'!F98+'Obrazac FP_F4'!F98+'Obrazac FP_F5'!F98</f>
        <v>0</v>
      </c>
    </row>
    <row r="99" spans="1:6" s="7" customFormat="1" ht="36" x14ac:dyDescent="0.25">
      <c r="A99" s="174"/>
      <c r="B99" s="175" t="s">
        <v>511</v>
      </c>
      <c r="C99" s="168">
        <f>'Obrazac FP_F2'!C99+'Obrazac FP_F3'!C99+'Obrazac FP_F4'!C99+'Obrazac FP_F5'!C99</f>
        <v>0</v>
      </c>
      <c r="D99" s="168">
        <f>'Obrazac FP_F2'!D99+'Obrazac FP_F3'!D99+'Obrazac FP_F4'!D99+'Obrazac FP_F5'!D99</f>
        <v>0</v>
      </c>
      <c r="E99" s="168">
        <f>'Obrazac FP_F2'!E99+'Obrazac FP_F3'!E99+'Obrazac FP_F4'!E99+'Obrazac FP_F5'!E99</f>
        <v>0</v>
      </c>
      <c r="F99" s="168">
        <f>'Obrazac FP_F2'!F99+'Obrazac FP_F3'!F99+'Obrazac FP_F4'!F99+'Obrazac FP_F5'!F99</f>
        <v>0</v>
      </c>
    </row>
    <row r="100" spans="1:6" s="8" customFormat="1" x14ac:dyDescent="0.25">
      <c r="A100" s="156">
        <v>729</v>
      </c>
      <c r="B100" s="156" t="s">
        <v>131</v>
      </c>
      <c r="C100" s="157">
        <f>'Obrazac FP_F2'!C100+'Obrazac FP_F3'!C100+'Obrazac FP_F4'!C100+'Obrazac FP_F5'!C100</f>
        <v>0</v>
      </c>
      <c r="D100" s="157">
        <f>'Obrazac FP_F2'!D100+'Obrazac FP_F3'!D100+'Obrazac FP_F4'!D100+'Obrazac FP_F5'!D100</f>
        <v>0</v>
      </c>
      <c r="E100" s="157">
        <f>'Obrazac FP_F2'!E100+'Obrazac FP_F3'!E100+'Obrazac FP_F4'!E100+'Obrazac FP_F5'!E100</f>
        <v>0</v>
      </c>
      <c r="F100" s="157">
        <f>'Obrazac FP_F2'!F100+'Obrazac FP_F3'!F100+'Obrazac FP_F4'!F100+'Obrazac FP_F5'!F100</f>
        <v>0</v>
      </c>
    </row>
    <row r="101" spans="1:6" s="8" customFormat="1" x14ac:dyDescent="0.25">
      <c r="A101" s="156">
        <v>73</v>
      </c>
      <c r="B101" s="156" t="s">
        <v>30</v>
      </c>
      <c r="C101" s="157">
        <f>'Obrazac FP_F2'!C101+'Obrazac FP_F3'!C101+'Obrazac FP_F4'!C101+'Obrazac FP_F5'!C101</f>
        <v>0</v>
      </c>
      <c r="D101" s="157">
        <f>'Obrazac FP_F2'!D101+'Obrazac FP_F3'!D101+'Obrazac FP_F4'!D101+'Obrazac FP_F5'!D101</f>
        <v>0</v>
      </c>
      <c r="E101" s="157">
        <f>'Obrazac FP_F2'!E101+'Obrazac FP_F3'!E101+'Obrazac FP_F4'!E101+'Obrazac FP_F5'!E101</f>
        <v>0</v>
      </c>
      <c r="F101" s="157">
        <f>'Obrazac FP_F2'!F101+'Obrazac FP_F3'!F101+'Obrazac FP_F4'!F101+'Obrazac FP_F5'!F101</f>
        <v>0</v>
      </c>
    </row>
    <row r="102" spans="1:6" s="8" customFormat="1" ht="15" customHeight="1" x14ac:dyDescent="0.25">
      <c r="A102" s="156">
        <v>731</v>
      </c>
      <c r="B102" s="156" t="s">
        <v>132</v>
      </c>
      <c r="C102" s="157">
        <f>'Obrazac FP_F2'!C102+'Obrazac FP_F3'!C102+'Obrazac FP_F4'!C102+'Obrazac FP_F5'!C102</f>
        <v>0</v>
      </c>
      <c r="D102" s="157">
        <f>'Obrazac FP_F2'!D102+'Obrazac FP_F3'!D102+'Obrazac FP_F4'!D102+'Obrazac FP_F5'!D102</f>
        <v>0</v>
      </c>
      <c r="E102" s="157">
        <f>'Obrazac FP_F2'!E102+'Obrazac FP_F3'!E102+'Obrazac FP_F4'!E102+'Obrazac FP_F5'!E102</f>
        <v>0</v>
      </c>
      <c r="F102" s="157">
        <f>'Obrazac FP_F2'!F102+'Obrazac FP_F3'!F102+'Obrazac FP_F4'!F102+'Obrazac FP_F5'!F102</f>
        <v>0</v>
      </c>
    </row>
    <row r="103" spans="1:6" s="7" customFormat="1" x14ac:dyDescent="0.25">
      <c r="A103" s="158">
        <v>7311</v>
      </c>
      <c r="B103" s="158" t="s">
        <v>512</v>
      </c>
      <c r="C103" s="168">
        <f>'Obrazac FP_F2'!C103+'Obrazac FP_F3'!C103+'Obrazac FP_F4'!C103+'Obrazac FP_F5'!C103</f>
        <v>0</v>
      </c>
      <c r="D103" s="168">
        <f>'Obrazac FP_F2'!D103+'Obrazac FP_F3'!D103+'Obrazac FP_F4'!D103+'Obrazac FP_F5'!D103</f>
        <v>0</v>
      </c>
      <c r="E103" s="168">
        <f>'Obrazac FP_F2'!E103+'Obrazac FP_F3'!E103+'Obrazac FP_F4'!E103+'Obrazac FP_F5'!E103</f>
        <v>0</v>
      </c>
      <c r="F103" s="168">
        <f>'Obrazac FP_F2'!F103+'Obrazac FP_F3'!F103+'Obrazac FP_F4'!F103+'Obrazac FP_F5'!F103</f>
        <v>0</v>
      </c>
    </row>
    <row r="104" spans="1:6" s="7" customFormat="1" x14ac:dyDescent="0.25">
      <c r="A104" s="174"/>
      <c r="B104" s="175" t="s">
        <v>513</v>
      </c>
      <c r="C104" s="168">
        <f>'Obrazac FP_F2'!C104+'Obrazac FP_F3'!C104+'Obrazac FP_F4'!C104+'Obrazac FP_F5'!C104</f>
        <v>0</v>
      </c>
      <c r="D104" s="168">
        <f>'Obrazac FP_F2'!D104+'Obrazac FP_F3'!D104+'Obrazac FP_F4'!D104+'Obrazac FP_F5'!D104</f>
        <v>0</v>
      </c>
      <c r="E104" s="168">
        <f>'Obrazac FP_F2'!E104+'Obrazac FP_F3'!E104+'Obrazac FP_F4'!E104+'Obrazac FP_F5'!E104</f>
        <v>0</v>
      </c>
      <c r="F104" s="168">
        <f>'Obrazac FP_F2'!F104+'Obrazac FP_F3'!F104+'Obrazac FP_F4'!F104+'Obrazac FP_F5'!F104</f>
        <v>0</v>
      </c>
    </row>
    <row r="105" spans="1:6" s="7" customFormat="1" ht="24.75" customHeight="1" x14ac:dyDescent="0.25">
      <c r="A105" s="174"/>
      <c r="B105" s="175" t="s">
        <v>514</v>
      </c>
      <c r="C105" s="168">
        <f>'Obrazac FP_F2'!C105+'Obrazac FP_F3'!C105+'Obrazac FP_F4'!C105+'Obrazac FP_F5'!C105</f>
        <v>0</v>
      </c>
      <c r="D105" s="168">
        <f>'Obrazac FP_F2'!D105+'Obrazac FP_F3'!D105+'Obrazac FP_F4'!D105+'Obrazac FP_F5'!D105</f>
        <v>0</v>
      </c>
      <c r="E105" s="168">
        <f>'Obrazac FP_F2'!E105+'Obrazac FP_F3'!E105+'Obrazac FP_F4'!E105+'Obrazac FP_F5'!E105</f>
        <v>0</v>
      </c>
      <c r="F105" s="168">
        <f>'Obrazac FP_F2'!F105+'Obrazac FP_F3'!F105+'Obrazac FP_F4'!F105+'Obrazac FP_F5'!F105</f>
        <v>0</v>
      </c>
    </row>
    <row r="106" spans="1:6" s="7" customFormat="1" x14ac:dyDescent="0.25">
      <c r="A106" s="174"/>
      <c r="B106" s="175" t="s">
        <v>515</v>
      </c>
      <c r="C106" s="168">
        <f>'Obrazac FP_F2'!C106+'Obrazac FP_F3'!C106+'Obrazac FP_F4'!C106+'Obrazac FP_F5'!C106</f>
        <v>0</v>
      </c>
      <c r="D106" s="168">
        <f>'Obrazac FP_F2'!D106+'Obrazac FP_F3'!D106+'Obrazac FP_F4'!D106+'Obrazac FP_F5'!D106</f>
        <v>0</v>
      </c>
      <c r="E106" s="168">
        <f>'Obrazac FP_F2'!E106+'Obrazac FP_F3'!E106+'Obrazac FP_F4'!E106+'Obrazac FP_F5'!E106</f>
        <v>0</v>
      </c>
      <c r="F106" s="168">
        <f>'Obrazac FP_F2'!F106+'Obrazac FP_F3'!F106+'Obrazac FP_F4'!F106+'Obrazac FP_F5'!F106</f>
        <v>0</v>
      </c>
    </row>
    <row r="107" spans="1:6" s="7" customFormat="1" x14ac:dyDescent="0.25">
      <c r="A107" s="174"/>
      <c r="B107" s="175" t="s">
        <v>516</v>
      </c>
      <c r="C107" s="168">
        <f>'Obrazac FP_F2'!C107+'Obrazac FP_F3'!C107+'Obrazac FP_F4'!C107+'Obrazac FP_F5'!C107</f>
        <v>0</v>
      </c>
      <c r="D107" s="168">
        <f>'Obrazac FP_F2'!D107+'Obrazac FP_F3'!D107+'Obrazac FP_F4'!D107+'Obrazac FP_F5'!D107</f>
        <v>0</v>
      </c>
      <c r="E107" s="168">
        <f>'Obrazac FP_F2'!E107+'Obrazac FP_F3'!E107+'Obrazac FP_F4'!E107+'Obrazac FP_F5'!E107</f>
        <v>0</v>
      </c>
      <c r="F107" s="168">
        <f>'Obrazac FP_F2'!F107+'Obrazac FP_F3'!F107+'Obrazac FP_F4'!F107+'Obrazac FP_F5'!F107</f>
        <v>0</v>
      </c>
    </row>
    <row r="108" spans="1:6" s="8" customFormat="1" ht="24.75" x14ac:dyDescent="0.25">
      <c r="A108" s="174"/>
      <c r="B108" s="175" t="s">
        <v>517</v>
      </c>
      <c r="C108" s="168">
        <f>'Obrazac FP_F2'!C108+'Obrazac FP_F3'!C108+'Obrazac FP_F4'!C108+'Obrazac FP_F5'!C108</f>
        <v>0</v>
      </c>
      <c r="D108" s="168">
        <f>'Obrazac FP_F2'!D108+'Obrazac FP_F3'!D108+'Obrazac FP_F4'!D108+'Obrazac FP_F5'!D108</f>
        <v>0</v>
      </c>
      <c r="E108" s="168">
        <f>'Obrazac FP_F2'!E108+'Obrazac FP_F3'!E108+'Obrazac FP_F4'!E108+'Obrazac FP_F5'!E108</f>
        <v>0</v>
      </c>
      <c r="F108" s="168">
        <f>'Obrazac FP_F2'!F108+'Obrazac FP_F3'!F108+'Obrazac FP_F4'!F108+'Obrazac FP_F5'!F108</f>
        <v>0</v>
      </c>
    </row>
    <row r="109" spans="1:6" s="8" customFormat="1" ht="15" customHeight="1" x14ac:dyDescent="0.25">
      <c r="A109" s="174"/>
      <c r="B109" s="175" t="s">
        <v>518</v>
      </c>
      <c r="C109" s="196">
        <f>'Obrazac FP_F2'!C109+'Obrazac FP_F3'!C109+'Obrazac FP_F4'!C109+'Obrazac FP_F5'!C109</f>
        <v>0</v>
      </c>
      <c r="D109" s="196">
        <f>'Obrazac FP_F2'!D109+'Obrazac FP_F3'!D109+'Obrazac FP_F4'!D109+'Obrazac FP_F5'!D109</f>
        <v>0</v>
      </c>
      <c r="E109" s="196">
        <f>'Obrazac FP_F2'!E109+'Obrazac FP_F3'!E109+'Obrazac FP_F4'!E109+'Obrazac FP_F5'!E109</f>
        <v>0</v>
      </c>
      <c r="F109" s="196">
        <f>'Obrazac FP_F2'!F109+'Obrazac FP_F3'!F109+'Obrazac FP_F4'!F109+'Obrazac FP_F5'!F109</f>
        <v>0</v>
      </c>
    </row>
    <row r="110" spans="1:6" s="8" customFormat="1" ht="15" customHeight="1" x14ac:dyDescent="0.25">
      <c r="A110" s="158">
        <v>7312</v>
      </c>
      <c r="B110" s="158" t="s">
        <v>140</v>
      </c>
      <c r="C110" s="168">
        <f>'Obrazac FP_F2'!C110+'Obrazac FP_F3'!C110+'Obrazac FP_F4'!C110+'Obrazac FP_F5'!C110</f>
        <v>0</v>
      </c>
      <c r="D110" s="168">
        <f>'Obrazac FP_F2'!D110+'Obrazac FP_F3'!D110+'Obrazac FP_F4'!D110+'Obrazac FP_F5'!D110</f>
        <v>0</v>
      </c>
      <c r="E110" s="168">
        <f>'Obrazac FP_F2'!E110+'Obrazac FP_F3'!E110+'Obrazac FP_F4'!E110+'Obrazac FP_F5'!E110</f>
        <v>0</v>
      </c>
      <c r="F110" s="168">
        <f>'Obrazac FP_F2'!F110+'Obrazac FP_F3'!F110+'Obrazac FP_F4'!F110+'Obrazac FP_F5'!F110</f>
        <v>0</v>
      </c>
    </row>
    <row r="111" spans="1:6" s="8" customFormat="1" x14ac:dyDescent="0.25">
      <c r="A111" s="160">
        <v>78</v>
      </c>
      <c r="B111" s="156" t="s">
        <v>519</v>
      </c>
      <c r="C111" s="157">
        <f>'Obrazac FP_F2'!C111+'Obrazac FP_F3'!C111+'Obrazac FP_F4'!C111+'Obrazac FP_F5'!C111</f>
        <v>0</v>
      </c>
      <c r="D111" s="157">
        <f>'Obrazac FP_F2'!D111+'Obrazac FP_F3'!D111+'Obrazac FP_F4'!D111+'Obrazac FP_F5'!D111</f>
        <v>0</v>
      </c>
      <c r="E111" s="157">
        <f>'Obrazac FP_F2'!E111+'Obrazac FP_F3'!E111+'Obrazac FP_F4'!E111+'Obrazac FP_F5'!E111</f>
        <v>0</v>
      </c>
      <c r="F111" s="157">
        <f>'Obrazac FP_F2'!F111+'Obrazac FP_F3'!F111+'Obrazac FP_F4'!F111+'Obrazac FP_F5'!F111</f>
        <v>0</v>
      </c>
    </row>
    <row r="112" spans="1:6" s="8" customFormat="1" x14ac:dyDescent="0.25">
      <c r="A112" s="156">
        <v>787</v>
      </c>
      <c r="B112" s="156" t="s">
        <v>141</v>
      </c>
      <c r="C112" s="157">
        <f>'Obrazac FP_F2'!C112+'Obrazac FP_F3'!C112+'Obrazac FP_F4'!C112+'Obrazac FP_F5'!C112</f>
        <v>0</v>
      </c>
      <c r="D112" s="157">
        <f>'Obrazac FP_F2'!D112+'Obrazac FP_F3'!D112+'Obrazac FP_F4'!D112+'Obrazac FP_F5'!D112</f>
        <v>0</v>
      </c>
      <c r="E112" s="157">
        <f>'Obrazac FP_F2'!E112+'Obrazac FP_F3'!E112+'Obrazac FP_F4'!E112+'Obrazac FP_F5'!E112</f>
        <v>0</v>
      </c>
      <c r="F112" s="157">
        <f>'Obrazac FP_F2'!F112+'Obrazac FP_F3'!F112+'Obrazac FP_F4'!F112+'Obrazac FP_F5'!F112</f>
        <v>0</v>
      </c>
    </row>
    <row r="113" spans="1:6" s="7" customFormat="1" x14ac:dyDescent="0.25">
      <c r="A113" s="158">
        <v>7871</v>
      </c>
      <c r="B113" s="158" t="s">
        <v>142</v>
      </c>
      <c r="C113" s="168">
        <f>'Obrazac FP_F2'!C113+'Obrazac FP_F3'!C113+'Obrazac FP_F4'!C113+'Obrazac FP_F5'!C113</f>
        <v>0</v>
      </c>
      <c r="D113" s="168">
        <f>'Obrazac FP_F2'!D113+'Obrazac FP_F3'!D113+'Obrazac FP_F4'!D113+'Obrazac FP_F5'!D113</f>
        <v>0</v>
      </c>
      <c r="E113" s="168">
        <f>'Obrazac FP_F2'!E113+'Obrazac FP_F3'!E113+'Obrazac FP_F4'!E113+'Obrazac FP_F5'!E113</f>
        <v>0</v>
      </c>
      <c r="F113" s="168">
        <f>'Obrazac FP_F2'!F113+'Obrazac FP_F3'!F113+'Obrazac FP_F4'!F113+'Obrazac FP_F5'!F113</f>
        <v>0</v>
      </c>
    </row>
    <row r="114" spans="1:6" s="7" customFormat="1" x14ac:dyDescent="0.25">
      <c r="A114" s="158">
        <v>7872</v>
      </c>
      <c r="B114" s="158" t="s">
        <v>143</v>
      </c>
      <c r="C114" s="168">
        <f>'Obrazac FP_F2'!C114+'Obrazac FP_F3'!C114+'Obrazac FP_F4'!C114+'Obrazac FP_F5'!C114</f>
        <v>0</v>
      </c>
      <c r="D114" s="168">
        <f>'Obrazac FP_F2'!D114+'Obrazac FP_F3'!D114+'Obrazac FP_F4'!D114+'Obrazac FP_F5'!D114</f>
        <v>0</v>
      </c>
      <c r="E114" s="168">
        <f>'Obrazac FP_F2'!E114+'Obrazac FP_F3'!E114+'Obrazac FP_F4'!E114+'Obrazac FP_F5'!E114</f>
        <v>0</v>
      </c>
      <c r="F114" s="168">
        <f>'Obrazac FP_F2'!F114+'Obrazac FP_F3'!F114+'Obrazac FP_F4'!F114+'Obrazac FP_F5'!F114</f>
        <v>0</v>
      </c>
    </row>
    <row r="115" spans="1:6" s="7" customFormat="1" x14ac:dyDescent="0.25">
      <c r="A115" s="158">
        <v>7873</v>
      </c>
      <c r="B115" s="158" t="s">
        <v>144</v>
      </c>
      <c r="C115" s="168">
        <f>'Obrazac FP_F2'!C115+'Obrazac FP_F3'!C115+'Obrazac FP_F4'!C115+'Obrazac FP_F5'!C115</f>
        <v>0</v>
      </c>
      <c r="D115" s="168">
        <f>'Obrazac FP_F2'!D115+'Obrazac FP_F3'!D115+'Obrazac FP_F4'!D115+'Obrazac FP_F5'!D115</f>
        <v>0</v>
      </c>
      <c r="E115" s="168">
        <f>'Obrazac FP_F2'!E115+'Obrazac FP_F3'!E115+'Obrazac FP_F4'!E115+'Obrazac FP_F5'!E115</f>
        <v>0</v>
      </c>
      <c r="F115" s="168">
        <f>'Obrazac FP_F2'!F115+'Obrazac FP_F3'!F115+'Obrazac FP_F4'!F115+'Obrazac FP_F5'!F115</f>
        <v>0</v>
      </c>
    </row>
    <row r="116" spans="1:6" s="7" customFormat="1" x14ac:dyDescent="0.25">
      <c r="A116" s="158">
        <v>7874</v>
      </c>
      <c r="B116" s="158" t="s">
        <v>145</v>
      </c>
      <c r="C116" s="168">
        <f>'Obrazac FP_F2'!C116+'Obrazac FP_F3'!C116+'Obrazac FP_F4'!C116+'Obrazac FP_F5'!C116</f>
        <v>0</v>
      </c>
      <c r="D116" s="168">
        <f>'Obrazac FP_F2'!D116+'Obrazac FP_F3'!D116+'Obrazac FP_F4'!D116+'Obrazac FP_F5'!D116</f>
        <v>0</v>
      </c>
      <c r="E116" s="168">
        <f>'Obrazac FP_F2'!E116+'Obrazac FP_F3'!E116+'Obrazac FP_F4'!E116+'Obrazac FP_F5'!E116</f>
        <v>0</v>
      </c>
      <c r="F116" s="168">
        <f>'Obrazac FP_F2'!F116+'Obrazac FP_F3'!F116+'Obrazac FP_F4'!F116+'Obrazac FP_F5'!F116</f>
        <v>0</v>
      </c>
    </row>
    <row r="117" spans="1:6" s="7" customFormat="1" x14ac:dyDescent="0.25">
      <c r="A117" s="158">
        <v>7879</v>
      </c>
      <c r="B117" s="158" t="s">
        <v>146</v>
      </c>
      <c r="C117" s="168">
        <f>'Obrazac FP_F2'!C117+'Obrazac FP_F3'!C117+'Obrazac FP_F4'!C117+'Obrazac FP_F5'!C117</f>
        <v>0</v>
      </c>
      <c r="D117" s="168">
        <f>'Obrazac FP_F2'!D117+'Obrazac FP_F3'!D117+'Obrazac FP_F4'!D117+'Obrazac FP_F5'!D117</f>
        <v>0</v>
      </c>
      <c r="E117" s="168">
        <f>'Obrazac FP_F2'!E117+'Obrazac FP_F3'!E117+'Obrazac FP_F4'!E117+'Obrazac FP_F5'!E117</f>
        <v>0</v>
      </c>
      <c r="F117" s="168">
        <f>'Obrazac FP_F2'!F117+'Obrazac FP_F3'!F117+'Obrazac FP_F4'!F117+'Obrazac FP_F5'!F117</f>
        <v>0</v>
      </c>
    </row>
    <row r="118" spans="1:6" s="8" customFormat="1" x14ac:dyDescent="0.25">
      <c r="A118" s="160">
        <v>788</v>
      </c>
      <c r="B118" s="160" t="s">
        <v>147</v>
      </c>
      <c r="C118" s="157">
        <f>'Obrazac FP_F2'!C118+'Obrazac FP_F3'!C118+'Obrazac FP_F4'!C118+'Obrazac FP_F5'!C118</f>
        <v>0</v>
      </c>
      <c r="D118" s="157">
        <f>'Obrazac FP_F2'!D118+'Obrazac FP_F3'!D118+'Obrazac FP_F4'!D118+'Obrazac FP_F5'!D118</f>
        <v>0</v>
      </c>
      <c r="E118" s="157">
        <f>'Obrazac FP_F2'!E118+'Obrazac FP_F3'!E118+'Obrazac FP_F4'!E118+'Obrazac FP_F5'!E118</f>
        <v>0</v>
      </c>
      <c r="F118" s="157">
        <f>'Obrazac FP_F2'!F118+'Obrazac FP_F3'!F118+'Obrazac FP_F4'!F118+'Obrazac FP_F5'!F118</f>
        <v>0</v>
      </c>
    </row>
    <row r="119" spans="1:6" s="8" customFormat="1" x14ac:dyDescent="0.25">
      <c r="A119" s="177"/>
      <c r="B119" s="178" t="s">
        <v>154</v>
      </c>
      <c r="C119" s="155">
        <f>'Obrazac FP_F2'!C119+'Obrazac FP_F3'!C119+'Obrazac FP_F4'!C119+'Obrazac FP_F5'!C119</f>
        <v>0</v>
      </c>
      <c r="D119" s="155">
        <f>'Obrazac FP_F2'!D119+'Obrazac FP_F3'!D119+'Obrazac FP_F4'!D119+'Obrazac FP_F5'!D119</f>
        <v>0</v>
      </c>
      <c r="E119" s="155">
        <f>'Obrazac FP_F2'!E119+'Obrazac FP_F3'!E119+'Obrazac FP_F4'!E119+'Obrazac FP_F5'!E119</f>
        <v>0</v>
      </c>
      <c r="F119" s="155">
        <f>'Obrazac FP_F2'!F119+'Obrazac FP_F3'!F119+'Obrazac FP_F4'!F119+'Obrazac FP_F5'!F119</f>
        <v>0</v>
      </c>
    </row>
    <row r="120" spans="1:6" s="8" customFormat="1" x14ac:dyDescent="0.25">
      <c r="A120" s="156">
        <v>41</v>
      </c>
      <c r="B120" s="156" t="s">
        <v>155</v>
      </c>
      <c r="C120" s="157">
        <f>'Obrazac FP_F2'!C120+'Obrazac FP_F3'!C120+'Obrazac FP_F4'!C120+'Obrazac FP_F5'!C120</f>
        <v>0</v>
      </c>
      <c r="D120" s="157">
        <f>'Obrazac FP_F2'!D120+'Obrazac FP_F3'!D120+'Obrazac FP_F4'!D120+'Obrazac FP_F5'!D120</f>
        <v>0</v>
      </c>
      <c r="E120" s="157">
        <f>'Obrazac FP_F2'!E120+'Obrazac FP_F3'!E120+'Obrazac FP_F4'!E120+'Obrazac FP_F5'!E120</f>
        <v>0</v>
      </c>
      <c r="F120" s="157">
        <f>'Obrazac FP_F2'!F120+'Obrazac FP_F3'!F120+'Obrazac FP_F4'!F120+'Obrazac FP_F5'!F120</f>
        <v>0</v>
      </c>
    </row>
    <row r="121" spans="1:6" s="8" customFormat="1" x14ac:dyDescent="0.25">
      <c r="A121" s="156">
        <v>411</v>
      </c>
      <c r="B121" s="156" t="s">
        <v>520</v>
      </c>
      <c r="C121" s="157">
        <f>'Obrazac FP_F2'!C121+'Obrazac FP_F3'!C121+'Obrazac FP_F4'!C121+'Obrazac FP_F5'!C121</f>
        <v>0</v>
      </c>
      <c r="D121" s="157">
        <f>'Obrazac FP_F2'!D121+'Obrazac FP_F3'!D121+'Obrazac FP_F4'!D121+'Obrazac FP_F5'!D121</f>
        <v>0</v>
      </c>
      <c r="E121" s="157">
        <f>'Obrazac FP_F2'!E121+'Obrazac FP_F3'!E121+'Obrazac FP_F4'!E121+'Obrazac FP_F5'!E121</f>
        <v>0</v>
      </c>
      <c r="F121" s="157">
        <f>'Obrazac FP_F2'!F121+'Obrazac FP_F3'!F121+'Obrazac FP_F4'!F121+'Obrazac FP_F5'!F121</f>
        <v>0</v>
      </c>
    </row>
    <row r="122" spans="1:6" s="7" customFormat="1" x14ac:dyDescent="0.25">
      <c r="A122" s="158">
        <v>4111</v>
      </c>
      <c r="B122" s="158" t="s">
        <v>157</v>
      </c>
      <c r="C122" s="168">
        <f>'Obrazac FP_F2'!C122+'Obrazac FP_F3'!C122+'Obrazac FP_F4'!C122+'Obrazac FP_F5'!C122</f>
        <v>0</v>
      </c>
      <c r="D122" s="168">
        <f>'Obrazac FP_F2'!D122+'Obrazac FP_F3'!D122+'Obrazac FP_F4'!D122+'Obrazac FP_F5'!D122</f>
        <v>0</v>
      </c>
      <c r="E122" s="168">
        <f>'Obrazac FP_F2'!E122+'Obrazac FP_F3'!E122+'Obrazac FP_F4'!E122+'Obrazac FP_F5'!E122</f>
        <v>0</v>
      </c>
      <c r="F122" s="168">
        <f>'Obrazac FP_F2'!F122+'Obrazac FP_F3'!F122+'Obrazac FP_F4'!F122+'Obrazac FP_F5'!F122</f>
        <v>0</v>
      </c>
    </row>
    <row r="123" spans="1:6" s="7" customFormat="1" ht="23.25" x14ac:dyDescent="0.25">
      <c r="A123" s="158">
        <v>4112</v>
      </c>
      <c r="B123" s="158" t="s">
        <v>158</v>
      </c>
      <c r="C123" s="168">
        <f>'Obrazac FP_F2'!C123+'Obrazac FP_F3'!C123+'Obrazac FP_F4'!C123+'Obrazac FP_F5'!C123</f>
        <v>0</v>
      </c>
      <c r="D123" s="168">
        <f>'Obrazac FP_F2'!D123+'Obrazac FP_F3'!D123+'Obrazac FP_F4'!D123+'Obrazac FP_F5'!D123</f>
        <v>0</v>
      </c>
      <c r="E123" s="168">
        <f>'Obrazac FP_F2'!E123+'Obrazac FP_F3'!E123+'Obrazac FP_F4'!E123+'Obrazac FP_F5'!E123</f>
        <v>0</v>
      </c>
      <c r="F123" s="168">
        <f>'Obrazac FP_F2'!F123+'Obrazac FP_F3'!F123+'Obrazac FP_F4'!F123+'Obrazac FP_F5'!F123</f>
        <v>0</v>
      </c>
    </row>
    <row r="124" spans="1:6" s="7" customFormat="1" ht="23.25" x14ac:dyDescent="0.25">
      <c r="A124" s="158">
        <v>4113</v>
      </c>
      <c r="B124" s="158" t="s">
        <v>159</v>
      </c>
      <c r="C124" s="168">
        <f>'Obrazac FP_F2'!C124+'Obrazac FP_F3'!C124+'Obrazac FP_F4'!C124+'Obrazac FP_F5'!C124</f>
        <v>0</v>
      </c>
      <c r="D124" s="168">
        <f>'Obrazac FP_F2'!D124+'Obrazac FP_F3'!D124+'Obrazac FP_F4'!D124+'Obrazac FP_F5'!D124</f>
        <v>0</v>
      </c>
      <c r="E124" s="168">
        <f>'Obrazac FP_F2'!E124+'Obrazac FP_F3'!E124+'Obrazac FP_F4'!E124+'Obrazac FP_F5'!E124</f>
        <v>0</v>
      </c>
      <c r="F124" s="168">
        <f>'Obrazac FP_F2'!F124+'Obrazac FP_F3'!F124+'Obrazac FP_F4'!F124+'Obrazac FP_F5'!F124</f>
        <v>0</v>
      </c>
    </row>
    <row r="125" spans="1:6" s="8" customFormat="1" ht="15" customHeight="1" x14ac:dyDescent="0.25">
      <c r="A125" s="158">
        <v>4114</v>
      </c>
      <c r="B125" s="158" t="s">
        <v>160</v>
      </c>
      <c r="C125" s="168">
        <f>'Obrazac FP_F2'!C125+'Obrazac FP_F3'!C125+'Obrazac FP_F4'!C125+'Obrazac FP_F5'!C125</f>
        <v>0</v>
      </c>
      <c r="D125" s="168">
        <f>'Obrazac FP_F2'!D125+'Obrazac FP_F3'!D125+'Obrazac FP_F4'!D125+'Obrazac FP_F5'!D125</f>
        <v>0</v>
      </c>
      <c r="E125" s="168">
        <f>'Obrazac FP_F2'!E125+'Obrazac FP_F3'!E125+'Obrazac FP_F4'!E125+'Obrazac FP_F5'!E125</f>
        <v>0</v>
      </c>
      <c r="F125" s="168">
        <f>'Obrazac FP_F2'!F125+'Obrazac FP_F3'!F125+'Obrazac FP_F4'!F125+'Obrazac FP_F5'!F125</f>
        <v>0</v>
      </c>
    </row>
    <row r="126" spans="1:6" s="8" customFormat="1" x14ac:dyDescent="0.25">
      <c r="A126" s="156">
        <v>412</v>
      </c>
      <c r="B126" s="156" t="s">
        <v>521</v>
      </c>
      <c r="C126" s="157">
        <f>'Obrazac FP_F2'!C126+'Obrazac FP_F3'!C126+'Obrazac FP_F4'!C126+'Obrazac FP_F5'!C126</f>
        <v>0</v>
      </c>
      <c r="D126" s="157">
        <f>'Obrazac FP_F2'!D126+'Obrazac FP_F3'!D126+'Obrazac FP_F4'!D126+'Obrazac FP_F5'!D126</f>
        <v>0</v>
      </c>
      <c r="E126" s="157">
        <f>'Obrazac FP_F2'!E126+'Obrazac FP_F3'!E126+'Obrazac FP_F4'!E126+'Obrazac FP_F5'!E126</f>
        <v>0</v>
      </c>
      <c r="F126" s="157">
        <f>'Obrazac FP_F2'!F126+'Obrazac FP_F3'!F126+'Obrazac FP_F4'!F126+'Obrazac FP_F5'!F126</f>
        <v>0</v>
      </c>
    </row>
    <row r="127" spans="1:6" s="7" customFormat="1" ht="24.75" x14ac:dyDescent="0.25">
      <c r="A127" s="174"/>
      <c r="B127" s="175" t="s">
        <v>522</v>
      </c>
      <c r="C127" s="168">
        <f>'Obrazac FP_F2'!C127+'Obrazac FP_F3'!C127+'Obrazac FP_F4'!C127+'Obrazac FP_F5'!C127</f>
        <v>0</v>
      </c>
      <c r="D127" s="168">
        <f>'Obrazac FP_F2'!D127+'Obrazac FP_F3'!D127+'Obrazac FP_F4'!D127+'Obrazac FP_F5'!D127</f>
        <v>0</v>
      </c>
      <c r="E127" s="168">
        <f>'Obrazac FP_F2'!E127+'Obrazac FP_F3'!E127+'Obrazac FP_F4'!E127+'Obrazac FP_F5'!E127</f>
        <v>0</v>
      </c>
      <c r="F127" s="168">
        <f>'Obrazac FP_F2'!F127+'Obrazac FP_F3'!F127+'Obrazac FP_F4'!F127+'Obrazac FP_F5'!F127</f>
        <v>0</v>
      </c>
    </row>
    <row r="128" spans="1:6" s="7" customFormat="1" ht="24.75" x14ac:dyDescent="0.25">
      <c r="A128" s="174"/>
      <c r="B128" s="175" t="s">
        <v>523</v>
      </c>
      <c r="C128" s="168">
        <f>'Obrazac FP_F2'!C128+'Obrazac FP_F3'!C128+'Obrazac FP_F4'!C128+'Obrazac FP_F5'!C128</f>
        <v>0</v>
      </c>
      <c r="D128" s="168">
        <f>'Obrazac FP_F2'!D128+'Obrazac FP_F3'!D128+'Obrazac FP_F4'!D128+'Obrazac FP_F5'!D128</f>
        <v>0</v>
      </c>
      <c r="E128" s="168">
        <f>'Obrazac FP_F2'!E128+'Obrazac FP_F3'!E128+'Obrazac FP_F4'!E128+'Obrazac FP_F5'!E128</f>
        <v>0</v>
      </c>
      <c r="F128" s="168">
        <f>'Obrazac FP_F2'!F128+'Obrazac FP_F3'!F128+'Obrazac FP_F4'!F128+'Obrazac FP_F5'!F128</f>
        <v>0</v>
      </c>
    </row>
    <row r="129" spans="1:6" s="7" customFormat="1" ht="48" x14ac:dyDescent="0.25">
      <c r="A129" s="174"/>
      <c r="B129" s="175" t="s">
        <v>524</v>
      </c>
      <c r="C129" s="168">
        <f>'Obrazac FP_F2'!C129+'Obrazac FP_F3'!C129+'Obrazac FP_F4'!C129+'Obrazac FP_F5'!C129</f>
        <v>0</v>
      </c>
      <c r="D129" s="168">
        <f>'Obrazac FP_F2'!D129+'Obrazac FP_F3'!D129+'Obrazac FP_F4'!D129+'Obrazac FP_F5'!D129</f>
        <v>0</v>
      </c>
      <c r="E129" s="168">
        <f>'Obrazac FP_F2'!E129+'Obrazac FP_F3'!E129+'Obrazac FP_F4'!E129+'Obrazac FP_F5'!E129</f>
        <v>0</v>
      </c>
      <c r="F129" s="168">
        <f>'Obrazac FP_F2'!F129+'Obrazac FP_F3'!F129+'Obrazac FP_F4'!F129+'Obrazac FP_F5'!F129</f>
        <v>0</v>
      </c>
    </row>
    <row r="130" spans="1:6" s="8" customFormat="1" x14ac:dyDescent="0.25">
      <c r="A130" s="156">
        <v>413</v>
      </c>
      <c r="B130" s="156" t="s">
        <v>525</v>
      </c>
      <c r="C130" s="157">
        <f>'Obrazac FP_F2'!C130+'Obrazac FP_F3'!C130+'Obrazac FP_F4'!C130+'Obrazac FP_F5'!C130</f>
        <v>0</v>
      </c>
      <c r="D130" s="157">
        <f>'Obrazac FP_F2'!D130+'Obrazac FP_F3'!D130+'Obrazac FP_F4'!D130+'Obrazac FP_F5'!D130</f>
        <v>0</v>
      </c>
      <c r="E130" s="157">
        <f>'Obrazac FP_F2'!E130+'Obrazac FP_F3'!E130+'Obrazac FP_F4'!E130+'Obrazac FP_F5'!E130</f>
        <v>0</v>
      </c>
      <c r="F130" s="157">
        <f>'Obrazac FP_F2'!F130+'Obrazac FP_F3'!F130+'Obrazac FP_F4'!F130+'Obrazac FP_F5'!F130</f>
        <v>0</v>
      </c>
    </row>
    <row r="131" spans="1:6" s="8" customFormat="1" ht="15" customHeight="1" x14ac:dyDescent="0.25">
      <c r="A131" s="158">
        <v>4131</v>
      </c>
      <c r="B131" s="158" t="s">
        <v>526</v>
      </c>
      <c r="C131" s="168">
        <f>'Obrazac FP_F2'!C131+'Obrazac FP_F3'!C131+'Obrazac FP_F4'!C131+'Obrazac FP_F5'!C131</f>
        <v>0</v>
      </c>
      <c r="D131" s="168">
        <f>'Obrazac FP_F2'!D131+'Obrazac FP_F3'!D131+'Obrazac FP_F4'!D131+'Obrazac FP_F5'!D131</f>
        <v>0</v>
      </c>
      <c r="E131" s="168">
        <f>'Obrazac FP_F2'!E131+'Obrazac FP_F3'!E131+'Obrazac FP_F4'!E131+'Obrazac FP_F5'!E131</f>
        <v>0</v>
      </c>
      <c r="F131" s="168">
        <f>'Obrazac FP_F2'!F131+'Obrazac FP_F3'!F131+'Obrazac FP_F4'!F131+'Obrazac FP_F5'!F131</f>
        <v>0</v>
      </c>
    </row>
    <row r="132" spans="1:6" s="7" customFormat="1" ht="24.75" x14ac:dyDescent="0.25">
      <c r="A132" s="174"/>
      <c r="B132" s="175" t="s">
        <v>527</v>
      </c>
      <c r="C132" s="168">
        <f>'Obrazac FP_F2'!C132+'Obrazac FP_F3'!C132+'Obrazac FP_F4'!C132+'Obrazac FP_F5'!C132</f>
        <v>0</v>
      </c>
      <c r="D132" s="168">
        <f>'Obrazac FP_F2'!D132+'Obrazac FP_F3'!D132+'Obrazac FP_F4'!D132+'Obrazac FP_F5'!D132</f>
        <v>0</v>
      </c>
      <c r="E132" s="168">
        <f>'Obrazac FP_F2'!E132+'Obrazac FP_F3'!E132+'Obrazac FP_F4'!E132+'Obrazac FP_F5'!E132</f>
        <v>0</v>
      </c>
      <c r="F132" s="168">
        <f>'Obrazac FP_F2'!F132+'Obrazac FP_F3'!F132+'Obrazac FP_F4'!F132+'Obrazac FP_F5'!F132</f>
        <v>0</v>
      </c>
    </row>
    <row r="133" spans="1:6" s="7" customFormat="1" ht="24.75" x14ac:dyDescent="0.25">
      <c r="A133" s="174"/>
      <c r="B133" s="175" t="s">
        <v>528</v>
      </c>
      <c r="C133" s="168">
        <f>'Obrazac FP_F2'!C133+'Obrazac FP_F3'!C133+'Obrazac FP_F4'!C133+'Obrazac FP_F5'!C133</f>
        <v>0</v>
      </c>
      <c r="D133" s="168">
        <f>'Obrazac FP_F2'!D133+'Obrazac FP_F3'!D133+'Obrazac FP_F4'!D133+'Obrazac FP_F5'!D133</f>
        <v>0</v>
      </c>
      <c r="E133" s="168">
        <f>'Obrazac FP_F2'!E133+'Obrazac FP_F3'!E133+'Obrazac FP_F4'!E133+'Obrazac FP_F5'!E133</f>
        <v>0</v>
      </c>
      <c r="F133" s="168">
        <f>'Obrazac FP_F2'!F133+'Obrazac FP_F3'!F133+'Obrazac FP_F4'!F133+'Obrazac FP_F5'!F133</f>
        <v>0</v>
      </c>
    </row>
    <row r="134" spans="1:6" s="7" customFormat="1" x14ac:dyDescent="0.25">
      <c r="A134" s="158">
        <v>4132</v>
      </c>
      <c r="B134" s="158" t="s">
        <v>168</v>
      </c>
      <c r="C134" s="168">
        <f>'Obrazac FP_F2'!C134+'Obrazac FP_F3'!C134+'Obrazac FP_F4'!C134+'Obrazac FP_F5'!C134</f>
        <v>0</v>
      </c>
      <c r="D134" s="168">
        <f>'Obrazac FP_F2'!D134+'Obrazac FP_F3'!D134+'Obrazac FP_F4'!D134+'Obrazac FP_F5'!D134</f>
        <v>0</v>
      </c>
      <c r="E134" s="168">
        <f>'Obrazac FP_F2'!E134+'Obrazac FP_F3'!E134+'Obrazac FP_F4'!E134+'Obrazac FP_F5'!E134</f>
        <v>0</v>
      </c>
      <c r="F134" s="168">
        <f>'Obrazac FP_F2'!F134+'Obrazac FP_F3'!F134+'Obrazac FP_F4'!F134+'Obrazac FP_F5'!F134</f>
        <v>0</v>
      </c>
    </row>
    <row r="135" spans="1:6" s="7" customFormat="1" ht="24" x14ac:dyDescent="0.25">
      <c r="A135" s="158">
        <v>4133</v>
      </c>
      <c r="B135" s="158" t="s">
        <v>529</v>
      </c>
      <c r="C135" s="168">
        <f>'Obrazac FP_F2'!C135+'Obrazac FP_F3'!C135+'Obrazac FP_F4'!C135+'Obrazac FP_F5'!C135</f>
        <v>0</v>
      </c>
      <c r="D135" s="168">
        <f>'Obrazac FP_F2'!D135+'Obrazac FP_F3'!D135+'Obrazac FP_F4'!D135+'Obrazac FP_F5'!D135</f>
        <v>0</v>
      </c>
      <c r="E135" s="168">
        <f>'Obrazac FP_F2'!E135+'Obrazac FP_F3'!E135+'Obrazac FP_F4'!E135+'Obrazac FP_F5'!E135</f>
        <v>0</v>
      </c>
      <c r="F135" s="168">
        <f>'Obrazac FP_F2'!F135+'Obrazac FP_F3'!F135+'Obrazac FP_F4'!F135+'Obrazac FP_F5'!F135</f>
        <v>0</v>
      </c>
    </row>
    <row r="136" spans="1:6" s="7" customFormat="1" ht="24.75" x14ac:dyDescent="0.25">
      <c r="A136" s="174"/>
      <c r="B136" s="175" t="s">
        <v>530</v>
      </c>
      <c r="C136" s="168">
        <f>'Obrazac FP_F2'!C136+'Obrazac FP_F3'!C136+'Obrazac FP_F4'!C136+'Obrazac FP_F5'!C136</f>
        <v>0</v>
      </c>
      <c r="D136" s="168">
        <f>'Obrazac FP_F2'!D136+'Obrazac FP_F3'!D136+'Obrazac FP_F4'!D136+'Obrazac FP_F5'!D136</f>
        <v>0</v>
      </c>
      <c r="E136" s="168">
        <f>'Obrazac FP_F2'!E136+'Obrazac FP_F3'!E136+'Obrazac FP_F4'!E136+'Obrazac FP_F5'!E136</f>
        <v>0</v>
      </c>
      <c r="F136" s="168">
        <f>'Obrazac FP_F2'!F136+'Obrazac FP_F3'!F136+'Obrazac FP_F4'!F136+'Obrazac FP_F5'!F136</f>
        <v>0</v>
      </c>
    </row>
    <row r="137" spans="1:6" s="8" customFormat="1" ht="36" x14ac:dyDescent="0.25">
      <c r="A137" s="174"/>
      <c r="B137" s="175" t="s">
        <v>531</v>
      </c>
      <c r="C137" s="168">
        <f>'Obrazac FP_F2'!C137+'Obrazac FP_F3'!C137+'Obrazac FP_F4'!C137+'Obrazac FP_F5'!C137</f>
        <v>0</v>
      </c>
      <c r="D137" s="168">
        <f>'Obrazac FP_F2'!D137+'Obrazac FP_F3'!D137+'Obrazac FP_F4'!D137+'Obrazac FP_F5'!D137</f>
        <v>0</v>
      </c>
      <c r="E137" s="168">
        <f>'Obrazac FP_F2'!E137+'Obrazac FP_F3'!E137+'Obrazac FP_F4'!E137+'Obrazac FP_F5'!E137</f>
        <v>0</v>
      </c>
      <c r="F137" s="168">
        <f>'Obrazac FP_F2'!F137+'Obrazac FP_F3'!F137+'Obrazac FP_F4'!F137+'Obrazac FP_F5'!F137</f>
        <v>0</v>
      </c>
    </row>
    <row r="138" spans="1:6" s="8" customFormat="1" ht="24.75" x14ac:dyDescent="0.25">
      <c r="A138" s="174"/>
      <c r="B138" s="175" t="s">
        <v>532</v>
      </c>
      <c r="C138" s="168">
        <f>'Obrazac FP_F2'!C138+'Obrazac FP_F3'!C138+'Obrazac FP_F4'!C138+'Obrazac FP_F5'!C138</f>
        <v>0</v>
      </c>
      <c r="D138" s="168">
        <f>'Obrazac FP_F2'!D138+'Obrazac FP_F3'!D138+'Obrazac FP_F4'!D138+'Obrazac FP_F5'!D138</f>
        <v>0</v>
      </c>
      <c r="E138" s="168">
        <f>'Obrazac FP_F2'!E138+'Obrazac FP_F3'!E138+'Obrazac FP_F4'!E138+'Obrazac FP_F5'!E138</f>
        <v>0</v>
      </c>
      <c r="F138" s="168">
        <f>'Obrazac FP_F2'!F138+'Obrazac FP_F3'!F138+'Obrazac FP_F4'!F138+'Obrazac FP_F5'!F138</f>
        <v>0</v>
      </c>
    </row>
    <row r="139" spans="1:6" s="7" customFormat="1" ht="25.5" x14ac:dyDescent="0.25">
      <c r="A139" s="174"/>
      <c r="B139" s="175" t="s">
        <v>533</v>
      </c>
      <c r="C139" s="168">
        <f>'Obrazac FP_F2'!C139+'Obrazac FP_F3'!C139+'Obrazac FP_F4'!C139+'Obrazac FP_F5'!C139</f>
        <v>0</v>
      </c>
      <c r="D139" s="168">
        <f>'Obrazac FP_F2'!D139+'Obrazac FP_F3'!D139+'Obrazac FP_F4'!D139+'Obrazac FP_F5'!D139</f>
        <v>0</v>
      </c>
      <c r="E139" s="168">
        <f>'Obrazac FP_F2'!E139+'Obrazac FP_F3'!E139+'Obrazac FP_F4'!E139+'Obrazac FP_F5'!E139</f>
        <v>0</v>
      </c>
      <c r="F139" s="168">
        <f>'Obrazac FP_F2'!F139+'Obrazac FP_F3'!F139+'Obrazac FP_F4'!F139+'Obrazac FP_F5'!F139</f>
        <v>0</v>
      </c>
    </row>
    <row r="140" spans="1:6" s="7" customFormat="1" ht="23.25" x14ac:dyDescent="0.25">
      <c r="A140" s="158">
        <v>4134</v>
      </c>
      <c r="B140" s="158" t="s">
        <v>174</v>
      </c>
      <c r="C140" s="168">
        <f>'Obrazac FP_F2'!C140+'Obrazac FP_F3'!C140+'Obrazac FP_F4'!C140+'Obrazac FP_F5'!C140</f>
        <v>0</v>
      </c>
      <c r="D140" s="168">
        <f>'Obrazac FP_F2'!D140+'Obrazac FP_F3'!D140+'Obrazac FP_F4'!D140+'Obrazac FP_F5'!D140</f>
        <v>0</v>
      </c>
      <c r="E140" s="168">
        <f>'Obrazac FP_F2'!E140+'Obrazac FP_F3'!E140+'Obrazac FP_F4'!E140+'Obrazac FP_F5'!E140</f>
        <v>0</v>
      </c>
      <c r="F140" s="168">
        <f>'Obrazac FP_F2'!F140+'Obrazac FP_F3'!F140+'Obrazac FP_F4'!F140+'Obrazac FP_F5'!F140</f>
        <v>0</v>
      </c>
    </row>
    <row r="141" spans="1:6" s="7" customFormat="1" x14ac:dyDescent="0.25">
      <c r="A141" s="158">
        <v>4137</v>
      </c>
      <c r="B141" s="158" t="s">
        <v>175</v>
      </c>
      <c r="C141" s="168">
        <f>'Obrazac FP_F2'!C141+'Obrazac FP_F3'!C141+'Obrazac FP_F4'!C141+'Obrazac FP_F5'!C141</f>
        <v>0</v>
      </c>
      <c r="D141" s="168">
        <f>'Obrazac FP_F2'!D141+'Obrazac FP_F3'!D141+'Obrazac FP_F4'!D141+'Obrazac FP_F5'!D141</f>
        <v>0</v>
      </c>
      <c r="E141" s="168">
        <f>'Obrazac FP_F2'!E141+'Obrazac FP_F3'!E141+'Obrazac FP_F4'!E141+'Obrazac FP_F5'!E141</f>
        <v>0</v>
      </c>
      <c r="F141" s="168">
        <f>'Obrazac FP_F2'!F141+'Obrazac FP_F3'!F141+'Obrazac FP_F4'!F141+'Obrazac FP_F5'!F141</f>
        <v>0</v>
      </c>
    </row>
    <row r="142" spans="1:6" s="7" customFormat="1" ht="23.25" x14ac:dyDescent="0.25">
      <c r="A142" s="158">
        <v>4138</v>
      </c>
      <c r="B142" s="158" t="s">
        <v>176</v>
      </c>
      <c r="C142" s="168">
        <f>'Obrazac FP_F2'!C142+'Obrazac FP_F3'!C142+'Obrazac FP_F4'!C142+'Obrazac FP_F5'!C142</f>
        <v>0</v>
      </c>
      <c r="D142" s="168">
        <f>'Obrazac FP_F2'!D142+'Obrazac FP_F3'!D142+'Obrazac FP_F4'!D142+'Obrazac FP_F5'!D142</f>
        <v>0</v>
      </c>
      <c r="E142" s="168">
        <f>'Obrazac FP_F2'!E142+'Obrazac FP_F3'!E142+'Obrazac FP_F4'!E142+'Obrazac FP_F5'!E142</f>
        <v>0</v>
      </c>
      <c r="F142" s="168">
        <f>'Obrazac FP_F2'!F142+'Obrazac FP_F3'!F142+'Obrazac FP_F4'!F142+'Obrazac FP_F5'!F142</f>
        <v>0</v>
      </c>
    </row>
    <row r="143" spans="1:6" s="7" customFormat="1" x14ac:dyDescent="0.25">
      <c r="A143" s="158">
        <v>4139</v>
      </c>
      <c r="B143" s="158" t="s">
        <v>534</v>
      </c>
      <c r="C143" s="168">
        <f>'Obrazac FP_F2'!C143+'Obrazac FP_F3'!C143+'Obrazac FP_F4'!C143+'Obrazac FP_F5'!C143</f>
        <v>0</v>
      </c>
      <c r="D143" s="168">
        <f>'Obrazac FP_F2'!D143+'Obrazac FP_F3'!D143+'Obrazac FP_F4'!D143+'Obrazac FP_F5'!D143</f>
        <v>0</v>
      </c>
      <c r="E143" s="168">
        <f>'Obrazac FP_F2'!E143+'Obrazac FP_F3'!E143+'Obrazac FP_F4'!E143+'Obrazac FP_F5'!E143</f>
        <v>0</v>
      </c>
      <c r="F143" s="168">
        <f>'Obrazac FP_F2'!F143+'Obrazac FP_F3'!F143+'Obrazac FP_F4'!F143+'Obrazac FP_F5'!F143</f>
        <v>0</v>
      </c>
    </row>
    <row r="144" spans="1:6" s="7" customFormat="1" x14ac:dyDescent="0.25">
      <c r="A144" s="174"/>
      <c r="B144" s="175" t="s">
        <v>535</v>
      </c>
      <c r="C144" s="168">
        <f>'Obrazac FP_F2'!C144+'Obrazac FP_F3'!C144+'Obrazac FP_F4'!C144+'Obrazac FP_F5'!C144</f>
        <v>0</v>
      </c>
      <c r="D144" s="168">
        <f>'Obrazac FP_F2'!D144+'Obrazac FP_F3'!D144+'Obrazac FP_F4'!D144+'Obrazac FP_F5'!D144</f>
        <v>0</v>
      </c>
      <c r="E144" s="168">
        <f>'Obrazac FP_F2'!E144+'Obrazac FP_F3'!E144+'Obrazac FP_F4'!E144+'Obrazac FP_F5'!E144</f>
        <v>0</v>
      </c>
      <c r="F144" s="168">
        <f>'Obrazac FP_F2'!F144+'Obrazac FP_F3'!F144+'Obrazac FP_F4'!F144+'Obrazac FP_F5'!F144</f>
        <v>0</v>
      </c>
    </row>
    <row r="145" spans="1:6" s="7" customFormat="1" ht="24.75" x14ac:dyDescent="0.25">
      <c r="A145" s="174"/>
      <c r="B145" s="175" t="s">
        <v>685</v>
      </c>
      <c r="C145" s="168">
        <f>'Obrazac FP_F2'!C145+'Obrazac FP_F3'!C145+'Obrazac FP_F4'!C145+'Obrazac FP_F5'!C145</f>
        <v>0</v>
      </c>
      <c r="D145" s="168">
        <f>'Obrazac FP_F2'!D145+'Obrazac FP_F3'!D145+'Obrazac FP_F4'!D145+'Obrazac FP_F5'!D145</f>
        <v>0</v>
      </c>
      <c r="E145" s="168">
        <f>'Obrazac FP_F2'!E145+'Obrazac FP_F3'!E145+'Obrazac FP_F4'!E145+'Obrazac FP_F5'!E145</f>
        <v>0</v>
      </c>
      <c r="F145" s="168">
        <f>'Obrazac FP_F2'!F145+'Obrazac FP_F3'!F145+'Obrazac FP_F4'!F145+'Obrazac FP_F5'!F145</f>
        <v>0</v>
      </c>
    </row>
    <row r="146" spans="1:6" s="8" customFormat="1" x14ac:dyDescent="0.25">
      <c r="A146" s="156">
        <v>414</v>
      </c>
      <c r="B146" s="156" t="s">
        <v>180</v>
      </c>
      <c r="C146" s="157">
        <f>'Obrazac FP_F2'!C146+'Obrazac FP_F3'!C146+'Obrazac FP_F4'!C146+'Obrazac FP_F5'!C146</f>
        <v>0</v>
      </c>
      <c r="D146" s="157">
        <f>'Obrazac FP_F2'!D146+'Obrazac FP_F3'!D146+'Obrazac FP_F4'!D146+'Obrazac FP_F5'!D146</f>
        <v>0</v>
      </c>
      <c r="E146" s="157">
        <f>'Obrazac FP_F2'!E146+'Obrazac FP_F3'!E146+'Obrazac FP_F4'!E146+'Obrazac FP_F5'!E146</f>
        <v>0</v>
      </c>
      <c r="F146" s="157">
        <f>'Obrazac FP_F2'!F146+'Obrazac FP_F3'!F146+'Obrazac FP_F4'!F146+'Obrazac FP_F5'!F146</f>
        <v>0</v>
      </c>
    </row>
    <row r="147" spans="1:6" s="8" customFormat="1" x14ac:dyDescent="0.25">
      <c r="A147" s="156">
        <v>415</v>
      </c>
      <c r="B147" s="156" t="s">
        <v>181</v>
      </c>
      <c r="C147" s="157">
        <f>'Obrazac FP_F2'!C147+'Obrazac FP_F3'!C147+'Obrazac FP_F4'!C147+'Obrazac FP_F5'!C147</f>
        <v>0</v>
      </c>
      <c r="D147" s="157">
        <f>'Obrazac FP_F2'!D147+'Obrazac FP_F3'!D147+'Obrazac FP_F4'!D147+'Obrazac FP_F5'!D147</f>
        <v>0</v>
      </c>
      <c r="E147" s="157">
        <f>'Obrazac FP_F2'!E147+'Obrazac FP_F3'!E147+'Obrazac FP_F4'!E147+'Obrazac FP_F5'!E147</f>
        <v>0</v>
      </c>
      <c r="F147" s="157">
        <f>'Obrazac FP_F2'!F147+'Obrazac FP_F3'!F147+'Obrazac FP_F4'!F147+'Obrazac FP_F5'!F147</f>
        <v>0</v>
      </c>
    </row>
    <row r="148" spans="1:6" s="7" customFormat="1" x14ac:dyDescent="0.25">
      <c r="A148" s="158">
        <v>4151</v>
      </c>
      <c r="B148" s="158" t="s">
        <v>536</v>
      </c>
      <c r="C148" s="168">
        <f>'Obrazac FP_F2'!C148+'Obrazac FP_F3'!C148+'Obrazac FP_F4'!C148+'Obrazac FP_F5'!C148</f>
        <v>0</v>
      </c>
      <c r="D148" s="168">
        <f>'Obrazac FP_F2'!D148+'Obrazac FP_F3'!D148+'Obrazac FP_F4'!D148+'Obrazac FP_F5'!D148</f>
        <v>0</v>
      </c>
      <c r="E148" s="168">
        <f>'Obrazac FP_F2'!E148+'Obrazac FP_F3'!E148+'Obrazac FP_F4'!E148+'Obrazac FP_F5'!E148</f>
        <v>0</v>
      </c>
      <c r="F148" s="168">
        <f>'Obrazac FP_F2'!F148+'Obrazac FP_F3'!F148+'Obrazac FP_F4'!F148+'Obrazac FP_F5'!F148</f>
        <v>0</v>
      </c>
    </row>
    <row r="149" spans="1:6" s="7" customFormat="1" ht="15" customHeight="1" x14ac:dyDescent="0.25">
      <c r="A149" s="174"/>
      <c r="B149" s="175" t="s">
        <v>537</v>
      </c>
      <c r="C149" s="168">
        <f>'Obrazac FP_F2'!C149+'Obrazac FP_F3'!C149+'Obrazac FP_F4'!C149+'Obrazac FP_F5'!C149</f>
        <v>0</v>
      </c>
      <c r="D149" s="168">
        <f>'Obrazac FP_F2'!D149+'Obrazac FP_F3'!D149+'Obrazac FP_F4'!D149+'Obrazac FP_F5'!D149</f>
        <v>0</v>
      </c>
      <c r="E149" s="168">
        <f>'Obrazac FP_F2'!E149+'Obrazac FP_F3'!E149+'Obrazac FP_F4'!E149+'Obrazac FP_F5'!E149</f>
        <v>0</v>
      </c>
      <c r="F149" s="168">
        <f>'Obrazac FP_F2'!F149+'Obrazac FP_F3'!F149+'Obrazac FP_F4'!F149+'Obrazac FP_F5'!F149</f>
        <v>0</v>
      </c>
    </row>
    <row r="150" spans="1:6" s="7" customFormat="1" ht="24.75" x14ac:dyDescent="0.25">
      <c r="A150" s="174"/>
      <c r="B150" s="175" t="s">
        <v>686</v>
      </c>
      <c r="C150" s="168">
        <f>'Obrazac FP_F2'!C150+'Obrazac FP_F3'!C150+'Obrazac FP_F4'!C150+'Obrazac FP_F5'!C150</f>
        <v>0</v>
      </c>
      <c r="D150" s="168">
        <f>'Obrazac FP_F2'!D150+'Obrazac FP_F3'!D150+'Obrazac FP_F4'!D150+'Obrazac FP_F5'!D150</f>
        <v>0</v>
      </c>
      <c r="E150" s="168">
        <f>'Obrazac FP_F2'!E150+'Obrazac FP_F3'!E150+'Obrazac FP_F4'!E150+'Obrazac FP_F5'!E150</f>
        <v>0</v>
      </c>
      <c r="F150" s="168">
        <f>'Obrazac FP_F2'!F150+'Obrazac FP_F3'!F150+'Obrazac FP_F4'!F150+'Obrazac FP_F5'!F150</f>
        <v>0</v>
      </c>
    </row>
    <row r="151" spans="1:6" s="7" customFormat="1" x14ac:dyDescent="0.25">
      <c r="A151" s="174"/>
      <c r="B151" s="175" t="s">
        <v>538</v>
      </c>
      <c r="C151" s="168">
        <f>'Obrazac FP_F2'!C151+'Obrazac FP_F3'!C151+'Obrazac FP_F4'!C151+'Obrazac FP_F5'!C151</f>
        <v>0</v>
      </c>
      <c r="D151" s="168">
        <f>'Obrazac FP_F2'!D151+'Obrazac FP_F3'!D151+'Obrazac FP_F4'!D151+'Obrazac FP_F5'!D151</f>
        <v>0</v>
      </c>
      <c r="E151" s="168">
        <f>'Obrazac FP_F2'!E151+'Obrazac FP_F3'!E151+'Obrazac FP_F4'!E151+'Obrazac FP_F5'!E151</f>
        <v>0</v>
      </c>
      <c r="F151" s="168">
        <f>'Obrazac FP_F2'!F151+'Obrazac FP_F3'!F151+'Obrazac FP_F4'!F151+'Obrazac FP_F5'!F151</f>
        <v>0</v>
      </c>
    </row>
    <row r="152" spans="1:6" s="7" customFormat="1" x14ac:dyDescent="0.25">
      <c r="A152" s="158">
        <v>4152</v>
      </c>
      <c r="B152" s="158" t="s">
        <v>539</v>
      </c>
      <c r="C152" s="168">
        <f>'Obrazac FP_F2'!C152+'Obrazac FP_F3'!C152+'Obrazac FP_F4'!C152+'Obrazac FP_F5'!C152</f>
        <v>0</v>
      </c>
      <c r="D152" s="168">
        <f>'Obrazac FP_F2'!D152+'Obrazac FP_F3'!D152+'Obrazac FP_F4'!D152+'Obrazac FP_F5'!D152</f>
        <v>0</v>
      </c>
      <c r="E152" s="168">
        <f>'Obrazac FP_F2'!E152+'Obrazac FP_F3'!E152+'Obrazac FP_F4'!E152+'Obrazac FP_F5'!E152</f>
        <v>0</v>
      </c>
      <c r="F152" s="168">
        <f>'Obrazac FP_F2'!F152+'Obrazac FP_F3'!F152+'Obrazac FP_F4'!F152+'Obrazac FP_F5'!F152</f>
        <v>0</v>
      </c>
    </row>
    <row r="153" spans="1:6" s="7" customFormat="1" ht="15" customHeight="1" x14ac:dyDescent="0.25">
      <c r="A153" s="174"/>
      <c r="B153" s="175" t="s">
        <v>540</v>
      </c>
      <c r="C153" s="168">
        <f>'Obrazac FP_F2'!C153+'Obrazac FP_F3'!C153+'Obrazac FP_F4'!C153+'Obrazac FP_F5'!C153</f>
        <v>0</v>
      </c>
      <c r="D153" s="168">
        <f>'Obrazac FP_F2'!D153+'Obrazac FP_F3'!D153+'Obrazac FP_F4'!D153+'Obrazac FP_F5'!D153</f>
        <v>0</v>
      </c>
      <c r="E153" s="168">
        <f>'Obrazac FP_F2'!E153+'Obrazac FP_F3'!E153+'Obrazac FP_F4'!E153+'Obrazac FP_F5'!E153</f>
        <v>0</v>
      </c>
      <c r="F153" s="168">
        <f>'Obrazac FP_F2'!F153+'Obrazac FP_F3'!F153+'Obrazac FP_F4'!F153+'Obrazac FP_F5'!F153</f>
        <v>0</v>
      </c>
    </row>
    <row r="154" spans="1:6" s="7" customFormat="1" x14ac:dyDescent="0.25">
      <c r="A154" s="174"/>
      <c r="B154" s="175" t="s">
        <v>541</v>
      </c>
      <c r="C154" s="168">
        <f>'Obrazac FP_F2'!C154+'Obrazac FP_F3'!C154+'Obrazac FP_F4'!C154+'Obrazac FP_F5'!C154</f>
        <v>0</v>
      </c>
      <c r="D154" s="168">
        <f>'Obrazac FP_F2'!D154+'Obrazac FP_F3'!D154+'Obrazac FP_F4'!D154+'Obrazac FP_F5'!D154</f>
        <v>0</v>
      </c>
      <c r="E154" s="168">
        <f>'Obrazac FP_F2'!E154+'Obrazac FP_F3'!E154+'Obrazac FP_F4'!E154+'Obrazac FP_F5'!E154</f>
        <v>0</v>
      </c>
      <c r="F154" s="168">
        <f>'Obrazac FP_F2'!F154+'Obrazac FP_F3'!F154+'Obrazac FP_F4'!F154+'Obrazac FP_F5'!F154</f>
        <v>0</v>
      </c>
    </row>
    <row r="155" spans="1:6" s="8" customFormat="1" ht="24" x14ac:dyDescent="0.25">
      <c r="A155" s="156">
        <v>416</v>
      </c>
      <c r="B155" s="156" t="s">
        <v>542</v>
      </c>
      <c r="C155" s="157">
        <f>'Obrazac FP_F2'!C155+'Obrazac FP_F3'!C155+'Obrazac FP_F4'!C155+'Obrazac FP_F5'!C155</f>
        <v>0</v>
      </c>
      <c r="D155" s="157">
        <f>'Obrazac FP_F2'!D155+'Obrazac FP_F3'!D155+'Obrazac FP_F4'!D155+'Obrazac FP_F5'!D155</f>
        <v>0</v>
      </c>
      <c r="E155" s="157">
        <f>'Obrazac FP_F2'!E155+'Obrazac FP_F3'!E155+'Obrazac FP_F4'!E155+'Obrazac FP_F5'!E155</f>
        <v>0</v>
      </c>
      <c r="F155" s="157">
        <f>'Obrazac FP_F2'!F155+'Obrazac FP_F3'!F155+'Obrazac FP_F4'!F155+'Obrazac FP_F5'!F155</f>
        <v>0</v>
      </c>
    </row>
    <row r="156" spans="1:6" s="7" customFormat="1" ht="36" x14ac:dyDescent="0.25">
      <c r="A156" s="174"/>
      <c r="B156" s="175" t="s">
        <v>543</v>
      </c>
      <c r="C156" s="168">
        <f>'Obrazac FP_F2'!C156+'Obrazac FP_F3'!C156+'Obrazac FP_F4'!C156+'Obrazac FP_F5'!C156</f>
        <v>0</v>
      </c>
      <c r="D156" s="168">
        <f>'Obrazac FP_F2'!D156+'Obrazac FP_F3'!D156+'Obrazac FP_F4'!D156+'Obrazac FP_F5'!D156</f>
        <v>0</v>
      </c>
      <c r="E156" s="168">
        <f>'Obrazac FP_F2'!E156+'Obrazac FP_F3'!E156+'Obrazac FP_F4'!E156+'Obrazac FP_F5'!E156</f>
        <v>0</v>
      </c>
      <c r="F156" s="168">
        <f>'Obrazac FP_F2'!F156+'Obrazac FP_F3'!F156+'Obrazac FP_F4'!F156+'Obrazac FP_F5'!F156</f>
        <v>0</v>
      </c>
    </row>
    <row r="157" spans="1:6" s="7" customFormat="1" ht="26.25" customHeight="1" x14ac:dyDescent="0.25">
      <c r="A157" s="174"/>
      <c r="B157" s="175" t="s">
        <v>544</v>
      </c>
      <c r="C157" s="168">
        <f>'Obrazac FP_F2'!C157+'Obrazac FP_F3'!C157+'Obrazac FP_F4'!C157+'Obrazac FP_F5'!C157</f>
        <v>0</v>
      </c>
      <c r="D157" s="168">
        <f>'Obrazac FP_F2'!D157+'Obrazac FP_F3'!D157+'Obrazac FP_F4'!D157+'Obrazac FP_F5'!D157</f>
        <v>0</v>
      </c>
      <c r="E157" s="168">
        <f>'Obrazac FP_F2'!E157+'Obrazac FP_F3'!E157+'Obrazac FP_F4'!E157+'Obrazac FP_F5'!E157</f>
        <v>0</v>
      </c>
      <c r="F157" s="168">
        <f>'Obrazac FP_F2'!F157+'Obrazac FP_F3'!F157+'Obrazac FP_F4'!F157+'Obrazac FP_F5'!F157</f>
        <v>0</v>
      </c>
    </row>
    <row r="158" spans="1:6" s="8" customFormat="1" ht="23.25" x14ac:dyDescent="0.25">
      <c r="A158" s="156">
        <v>417</v>
      </c>
      <c r="B158" s="156" t="s">
        <v>192</v>
      </c>
      <c r="C158" s="157">
        <f>'Obrazac FP_F2'!C158+'Obrazac FP_F3'!C158+'Obrazac FP_F4'!C158+'Obrazac FP_F5'!C158</f>
        <v>0</v>
      </c>
      <c r="D158" s="157">
        <f>'Obrazac FP_F2'!D158+'Obrazac FP_F3'!D158+'Obrazac FP_F4'!D158+'Obrazac FP_F5'!D158</f>
        <v>0</v>
      </c>
      <c r="E158" s="157">
        <f>'Obrazac FP_F2'!E158+'Obrazac FP_F3'!E158+'Obrazac FP_F4'!E158+'Obrazac FP_F5'!E158</f>
        <v>0</v>
      </c>
      <c r="F158" s="157">
        <f>'Obrazac FP_F2'!F158+'Obrazac FP_F3'!F158+'Obrazac FP_F4'!F158+'Obrazac FP_F5'!F158</f>
        <v>0</v>
      </c>
    </row>
    <row r="159" spans="1:6" s="7" customFormat="1" x14ac:dyDescent="0.25">
      <c r="A159" s="158">
        <v>4171</v>
      </c>
      <c r="B159" s="158" t="s">
        <v>193</v>
      </c>
      <c r="C159" s="168">
        <f>'Obrazac FP_F2'!C159+'Obrazac FP_F3'!C159+'Obrazac FP_F4'!C159+'Obrazac FP_F5'!C159</f>
        <v>0</v>
      </c>
      <c r="D159" s="168">
        <f>'Obrazac FP_F2'!D159+'Obrazac FP_F3'!D159+'Obrazac FP_F4'!D159+'Obrazac FP_F5'!D159</f>
        <v>0</v>
      </c>
      <c r="E159" s="168">
        <f>'Obrazac FP_F2'!E159+'Obrazac FP_F3'!E159+'Obrazac FP_F4'!E159+'Obrazac FP_F5'!E159</f>
        <v>0</v>
      </c>
      <c r="F159" s="168">
        <f>'Obrazac FP_F2'!F159+'Obrazac FP_F3'!F159+'Obrazac FP_F4'!F159+'Obrazac FP_F5'!F159</f>
        <v>0</v>
      </c>
    </row>
    <row r="160" spans="1:6" s="7" customFormat="1" x14ac:dyDescent="0.25">
      <c r="A160" s="158">
        <v>4172</v>
      </c>
      <c r="B160" s="158" t="s">
        <v>194</v>
      </c>
      <c r="C160" s="168">
        <f>'Obrazac FP_F2'!C160+'Obrazac FP_F3'!C160+'Obrazac FP_F4'!C160+'Obrazac FP_F5'!C160</f>
        <v>0</v>
      </c>
      <c r="D160" s="168">
        <f>'Obrazac FP_F2'!D160+'Obrazac FP_F3'!D160+'Obrazac FP_F4'!D160+'Obrazac FP_F5'!D160</f>
        <v>0</v>
      </c>
      <c r="E160" s="168">
        <f>'Obrazac FP_F2'!E160+'Obrazac FP_F3'!E160+'Obrazac FP_F4'!E160+'Obrazac FP_F5'!E160</f>
        <v>0</v>
      </c>
      <c r="F160" s="168">
        <f>'Obrazac FP_F2'!F160+'Obrazac FP_F3'!F160+'Obrazac FP_F4'!F160+'Obrazac FP_F5'!F160</f>
        <v>0</v>
      </c>
    </row>
    <row r="161" spans="1:6" s="8" customFormat="1" x14ac:dyDescent="0.25">
      <c r="A161" s="158">
        <v>4173</v>
      </c>
      <c r="B161" s="158" t="s">
        <v>195</v>
      </c>
      <c r="C161" s="168">
        <f>'Obrazac FP_F2'!C161+'Obrazac FP_F3'!C161+'Obrazac FP_F4'!C161+'Obrazac FP_F5'!C161</f>
        <v>0</v>
      </c>
      <c r="D161" s="168">
        <f>'Obrazac FP_F2'!D161+'Obrazac FP_F3'!D161+'Obrazac FP_F4'!D161+'Obrazac FP_F5'!D161</f>
        <v>0</v>
      </c>
      <c r="E161" s="168">
        <f>'Obrazac FP_F2'!E161+'Obrazac FP_F3'!E161+'Obrazac FP_F4'!E161+'Obrazac FP_F5'!E161</f>
        <v>0</v>
      </c>
      <c r="F161" s="168">
        <f>'Obrazac FP_F2'!F161+'Obrazac FP_F3'!F161+'Obrazac FP_F4'!F161+'Obrazac FP_F5'!F161</f>
        <v>0</v>
      </c>
    </row>
    <row r="162" spans="1:6" s="7" customFormat="1" x14ac:dyDescent="0.25">
      <c r="A162" s="158">
        <v>4174</v>
      </c>
      <c r="B162" s="158" t="s">
        <v>196</v>
      </c>
      <c r="C162" s="168">
        <f>'Obrazac FP_F2'!C162+'Obrazac FP_F3'!C162+'Obrazac FP_F4'!C162+'Obrazac FP_F5'!C162</f>
        <v>0</v>
      </c>
      <c r="D162" s="168">
        <f>'Obrazac FP_F2'!D162+'Obrazac FP_F3'!D162+'Obrazac FP_F4'!D162+'Obrazac FP_F5'!D162</f>
        <v>0</v>
      </c>
      <c r="E162" s="168">
        <f>'Obrazac FP_F2'!E162+'Obrazac FP_F3'!E162+'Obrazac FP_F4'!E162+'Obrazac FP_F5'!E162</f>
        <v>0</v>
      </c>
      <c r="F162" s="168">
        <f>'Obrazac FP_F2'!F162+'Obrazac FP_F3'!F162+'Obrazac FP_F4'!F162+'Obrazac FP_F5'!F162</f>
        <v>0</v>
      </c>
    </row>
    <row r="163" spans="1:6" s="8" customFormat="1" ht="34.5" customHeight="1" x14ac:dyDescent="0.25">
      <c r="A163" s="156">
        <v>418</v>
      </c>
      <c r="B163" s="156" t="s">
        <v>197</v>
      </c>
      <c r="C163" s="157">
        <f>'Obrazac FP_F2'!C163+'Obrazac FP_F3'!C163+'Obrazac FP_F4'!C163+'Obrazac FP_F5'!C163</f>
        <v>0</v>
      </c>
      <c r="D163" s="157">
        <f>'Obrazac FP_F2'!D163+'Obrazac FP_F3'!D163+'Obrazac FP_F4'!D163+'Obrazac FP_F5'!D163</f>
        <v>0</v>
      </c>
      <c r="E163" s="157">
        <f>'Obrazac FP_F2'!E163+'Obrazac FP_F3'!E163+'Obrazac FP_F4'!E163+'Obrazac FP_F5'!E163</f>
        <v>0</v>
      </c>
      <c r="F163" s="157">
        <f>'Obrazac FP_F2'!F163+'Obrazac FP_F3'!F163+'Obrazac FP_F4'!F163+'Obrazac FP_F5'!F163</f>
        <v>0</v>
      </c>
    </row>
    <row r="164" spans="1:6" s="7" customFormat="1" ht="24" x14ac:dyDescent="0.25">
      <c r="A164" s="158">
        <v>4181</v>
      </c>
      <c r="B164" s="158" t="s">
        <v>545</v>
      </c>
      <c r="C164" s="168">
        <f>'Obrazac FP_F2'!C164+'Obrazac FP_F3'!C164+'Obrazac FP_F4'!C164+'Obrazac FP_F5'!C164</f>
        <v>0</v>
      </c>
      <c r="D164" s="168">
        <f>'Obrazac FP_F2'!D164+'Obrazac FP_F3'!D164+'Obrazac FP_F4'!D164+'Obrazac FP_F5'!D164</f>
        <v>0</v>
      </c>
      <c r="E164" s="168">
        <f>'Obrazac FP_F2'!E164+'Obrazac FP_F3'!E164+'Obrazac FP_F4'!E164+'Obrazac FP_F5'!E164</f>
        <v>0</v>
      </c>
      <c r="F164" s="168">
        <f>'Obrazac FP_F2'!F164+'Obrazac FP_F3'!F164+'Obrazac FP_F4'!F164+'Obrazac FP_F5'!F164</f>
        <v>0</v>
      </c>
    </row>
    <row r="165" spans="1:6" s="7" customFormat="1" ht="24.75" x14ac:dyDescent="0.25">
      <c r="A165" s="174"/>
      <c r="B165" s="175" t="s">
        <v>546</v>
      </c>
      <c r="C165" s="168">
        <f>'Obrazac FP_F2'!C165+'Obrazac FP_F3'!C165+'Obrazac FP_F4'!C165+'Obrazac FP_F5'!C165</f>
        <v>0</v>
      </c>
      <c r="D165" s="168">
        <f>'Obrazac FP_F2'!D165+'Obrazac FP_F3'!D165+'Obrazac FP_F4'!D165+'Obrazac FP_F5'!D165</f>
        <v>0</v>
      </c>
      <c r="E165" s="168">
        <f>'Obrazac FP_F2'!E165+'Obrazac FP_F3'!E165+'Obrazac FP_F4'!E165+'Obrazac FP_F5'!E165</f>
        <v>0</v>
      </c>
      <c r="F165" s="168">
        <f>'Obrazac FP_F2'!F165+'Obrazac FP_F3'!F165+'Obrazac FP_F4'!F165+'Obrazac FP_F5'!F165</f>
        <v>0</v>
      </c>
    </row>
    <row r="166" spans="1:6" s="7" customFormat="1" ht="24.75" x14ac:dyDescent="0.25">
      <c r="A166" s="174"/>
      <c r="B166" s="175" t="s">
        <v>547</v>
      </c>
      <c r="C166" s="168">
        <f>'Obrazac FP_F2'!C166+'Obrazac FP_F3'!C166+'Obrazac FP_F4'!C166+'Obrazac FP_F5'!C166</f>
        <v>0</v>
      </c>
      <c r="D166" s="168">
        <f>'Obrazac FP_F2'!D166+'Obrazac FP_F3'!D166+'Obrazac FP_F4'!D166+'Obrazac FP_F5'!D166</f>
        <v>0</v>
      </c>
      <c r="E166" s="168">
        <f>'Obrazac FP_F2'!E166+'Obrazac FP_F3'!E166+'Obrazac FP_F4'!E166+'Obrazac FP_F5'!E166</f>
        <v>0</v>
      </c>
      <c r="F166" s="168">
        <f>'Obrazac FP_F2'!F166+'Obrazac FP_F3'!F166+'Obrazac FP_F4'!F166+'Obrazac FP_F5'!F166</f>
        <v>0</v>
      </c>
    </row>
    <row r="167" spans="1:6" s="7" customFormat="1" ht="24.75" x14ac:dyDescent="0.25">
      <c r="A167" s="174"/>
      <c r="B167" s="175" t="s">
        <v>548</v>
      </c>
      <c r="C167" s="168">
        <f>'Obrazac FP_F2'!C167+'Obrazac FP_F3'!C167+'Obrazac FP_F4'!C167+'Obrazac FP_F5'!C167</f>
        <v>0</v>
      </c>
      <c r="D167" s="168">
        <f>'Obrazac FP_F2'!D167+'Obrazac FP_F3'!D167+'Obrazac FP_F4'!D167+'Obrazac FP_F5'!D167</f>
        <v>0</v>
      </c>
      <c r="E167" s="168">
        <f>'Obrazac FP_F2'!E167+'Obrazac FP_F3'!E167+'Obrazac FP_F4'!E167+'Obrazac FP_F5'!E167</f>
        <v>0</v>
      </c>
      <c r="F167" s="168">
        <f>'Obrazac FP_F2'!F167+'Obrazac FP_F3'!F167+'Obrazac FP_F4'!F167+'Obrazac FP_F5'!F167</f>
        <v>0</v>
      </c>
    </row>
    <row r="168" spans="1:6" s="7" customFormat="1" ht="24.75" x14ac:dyDescent="0.25">
      <c r="A168" s="174"/>
      <c r="B168" s="175" t="s">
        <v>549</v>
      </c>
      <c r="C168" s="168">
        <f>'Obrazac FP_F2'!C168+'Obrazac FP_F3'!C168+'Obrazac FP_F4'!C168+'Obrazac FP_F5'!C168</f>
        <v>0</v>
      </c>
      <c r="D168" s="168">
        <f>'Obrazac FP_F2'!D168+'Obrazac FP_F3'!D168+'Obrazac FP_F4'!D168+'Obrazac FP_F5'!D168</f>
        <v>0</v>
      </c>
      <c r="E168" s="168">
        <f>'Obrazac FP_F2'!E168+'Obrazac FP_F3'!E168+'Obrazac FP_F4'!E168+'Obrazac FP_F5'!E168</f>
        <v>0</v>
      </c>
      <c r="F168" s="168">
        <f>'Obrazac FP_F2'!F168+'Obrazac FP_F3'!F168+'Obrazac FP_F4'!F168+'Obrazac FP_F5'!F168</f>
        <v>0</v>
      </c>
    </row>
    <row r="169" spans="1:6" s="7" customFormat="1" ht="24" customHeight="1" x14ac:dyDescent="0.25">
      <c r="A169" s="174"/>
      <c r="B169" s="175" t="s">
        <v>550</v>
      </c>
      <c r="C169" s="168">
        <f>'Obrazac FP_F2'!C169+'Obrazac FP_F3'!C169+'Obrazac FP_F4'!C169+'Obrazac FP_F5'!C169</f>
        <v>0</v>
      </c>
      <c r="D169" s="168">
        <f>'Obrazac FP_F2'!D169+'Obrazac FP_F3'!D169+'Obrazac FP_F4'!D169+'Obrazac FP_F5'!D169</f>
        <v>0</v>
      </c>
      <c r="E169" s="168">
        <f>'Obrazac FP_F2'!E169+'Obrazac FP_F3'!E169+'Obrazac FP_F4'!E169+'Obrazac FP_F5'!E169</f>
        <v>0</v>
      </c>
      <c r="F169" s="168">
        <f>'Obrazac FP_F2'!F169+'Obrazac FP_F3'!F169+'Obrazac FP_F4'!F169+'Obrazac FP_F5'!F169</f>
        <v>0</v>
      </c>
    </row>
    <row r="170" spans="1:6" s="7" customFormat="1" ht="24.75" customHeight="1" x14ac:dyDescent="0.25">
      <c r="A170" s="174"/>
      <c r="B170" s="175" t="s">
        <v>551</v>
      </c>
      <c r="C170" s="168">
        <f>'Obrazac FP_F2'!C170+'Obrazac FP_F3'!C170+'Obrazac FP_F4'!C170+'Obrazac FP_F5'!C170</f>
        <v>0</v>
      </c>
      <c r="D170" s="168">
        <f>'Obrazac FP_F2'!D170+'Obrazac FP_F3'!D170+'Obrazac FP_F4'!D170+'Obrazac FP_F5'!D170</f>
        <v>0</v>
      </c>
      <c r="E170" s="168">
        <f>'Obrazac FP_F2'!E170+'Obrazac FP_F3'!E170+'Obrazac FP_F4'!E170+'Obrazac FP_F5'!E170</f>
        <v>0</v>
      </c>
      <c r="F170" s="168">
        <f>'Obrazac FP_F2'!F170+'Obrazac FP_F3'!F170+'Obrazac FP_F4'!F170+'Obrazac FP_F5'!F170</f>
        <v>0</v>
      </c>
    </row>
    <row r="171" spans="1:6" s="7" customFormat="1" x14ac:dyDescent="0.25">
      <c r="A171" s="158">
        <v>4182</v>
      </c>
      <c r="B171" s="158" t="s">
        <v>205</v>
      </c>
      <c r="C171" s="168">
        <f>'Obrazac FP_F2'!C171+'Obrazac FP_F3'!C171+'Obrazac FP_F4'!C171+'Obrazac FP_F5'!C171</f>
        <v>0</v>
      </c>
      <c r="D171" s="168">
        <f>'Obrazac FP_F2'!D171+'Obrazac FP_F3'!D171+'Obrazac FP_F4'!D171+'Obrazac FP_F5'!D171</f>
        <v>0</v>
      </c>
      <c r="E171" s="168">
        <f>'Obrazac FP_F2'!E171+'Obrazac FP_F3'!E171+'Obrazac FP_F4'!E171+'Obrazac FP_F5'!E171</f>
        <v>0</v>
      </c>
      <c r="F171" s="168">
        <f>'Obrazac FP_F2'!F171+'Obrazac FP_F3'!F171+'Obrazac FP_F4'!F171+'Obrazac FP_F5'!F171</f>
        <v>0</v>
      </c>
    </row>
    <row r="172" spans="1:6" s="7" customFormat="1" ht="24" x14ac:dyDescent="0.25">
      <c r="A172" s="158">
        <v>4183</v>
      </c>
      <c r="B172" s="158" t="s">
        <v>552</v>
      </c>
      <c r="C172" s="168">
        <f>'Obrazac FP_F2'!C172+'Obrazac FP_F3'!C172+'Obrazac FP_F4'!C172+'Obrazac FP_F5'!C172</f>
        <v>0</v>
      </c>
      <c r="D172" s="168">
        <f>'Obrazac FP_F2'!D172+'Obrazac FP_F3'!D172+'Obrazac FP_F4'!D172+'Obrazac FP_F5'!D172</f>
        <v>0</v>
      </c>
      <c r="E172" s="168">
        <f>'Obrazac FP_F2'!E172+'Obrazac FP_F3'!E172+'Obrazac FP_F4'!E172+'Obrazac FP_F5'!E172</f>
        <v>0</v>
      </c>
      <c r="F172" s="168">
        <f>'Obrazac FP_F2'!F172+'Obrazac FP_F3'!F172+'Obrazac FP_F4'!F172+'Obrazac FP_F5'!F172</f>
        <v>0</v>
      </c>
    </row>
    <row r="173" spans="1:6" s="7" customFormat="1" ht="24.75" x14ac:dyDescent="0.25">
      <c r="A173" s="174"/>
      <c r="B173" s="175" t="s">
        <v>553</v>
      </c>
      <c r="C173" s="168">
        <f>'Obrazac FP_F2'!C173+'Obrazac FP_F3'!C173+'Obrazac FP_F4'!C173+'Obrazac FP_F5'!C173</f>
        <v>0</v>
      </c>
      <c r="D173" s="168">
        <f>'Obrazac FP_F2'!D173+'Obrazac FP_F3'!D173+'Obrazac FP_F4'!D173+'Obrazac FP_F5'!D173</f>
        <v>0</v>
      </c>
      <c r="E173" s="168">
        <f>'Obrazac FP_F2'!E173+'Obrazac FP_F3'!E173+'Obrazac FP_F4'!E173+'Obrazac FP_F5'!E173</f>
        <v>0</v>
      </c>
      <c r="F173" s="168">
        <f>'Obrazac FP_F2'!F173+'Obrazac FP_F3'!F173+'Obrazac FP_F4'!F173+'Obrazac FP_F5'!F173</f>
        <v>0</v>
      </c>
    </row>
    <row r="174" spans="1:6" s="7" customFormat="1" ht="24.75" x14ac:dyDescent="0.25">
      <c r="A174" s="174"/>
      <c r="B174" s="175" t="s">
        <v>554</v>
      </c>
      <c r="C174" s="168">
        <f>'Obrazac FP_F2'!C174+'Obrazac FP_F3'!C174+'Obrazac FP_F4'!C174+'Obrazac FP_F5'!C174</f>
        <v>0</v>
      </c>
      <c r="D174" s="168">
        <f>'Obrazac FP_F2'!D174+'Obrazac FP_F3'!D174+'Obrazac FP_F4'!D174+'Obrazac FP_F5'!D174</f>
        <v>0</v>
      </c>
      <c r="E174" s="168">
        <f>'Obrazac FP_F2'!E174+'Obrazac FP_F3'!E174+'Obrazac FP_F4'!E174+'Obrazac FP_F5'!E174</f>
        <v>0</v>
      </c>
      <c r="F174" s="168">
        <f>'Obrazac FP_F2'!F174+'Obrazac FP_F3'!F174+'Obrazac FP_F4'!F174+'Obrazac FP_F5'!F174</f>
        <v>0</v>
      </c>
    </row>
    <row r="175" spans="1:6" s="7" customFormat="1" ht="36" x14ac:dyDescent="0.25">
      <c r="A175" s="174"/>
      <c r="B175" s="175" t="s">
        <v>555</v>
      </c>
      <c r="C175" s="168">
        <f>'Obrazac FP_F2'!C175+'Obrazac FP_F3'!C175+'Obrazac FP_F4'!C175+'Obrazac FP_F5'!C175</f>
        <v>0</v>
      </c>
      <c r="D175" s="168">
        <f>'Obrazac FP_F2'!D175+'Obrazac FP_F3'!D175+'Obrazac FP_F4'!D175+'Obrazac FP_F5'!D175</f>
        <v>0</v>
      </c>
      <c r="E175" s="168">
        <f>'Obrazac FP_F2'!E175+'Obrazac FP_F3'!E175+'Obrazac FP_F4'!E175+'Obrazac FP_F5'!E175</f>
        <v>0</v>
      </c>
      <c r="F175" s="168">
        <f>'Obrazac FP_F2'!F175+'Obrazac FP_F3'!F175+'Obrazac FP_F4'!F175+'Obrazac FP_F5'!F175</f>
        <v>0</v>
      </c>
    </row>
    <row r="176" spans="1:6" s="7" customFormat="1" ht="24.75" x14ac:dyDescent="0.25">
      <c r="A176" s="174"/>
      <c r="B176" s="175" t="s">
        <v>556</v>
      </c>
      <c r="C176" s="168">
        <f>'Obrazac FP_F2'!C176+'Obrazac FP_F3'!C176+'Obrazac FP_F4'!C176+'Obrazac FP_F5'!C176</f>
        <v>0</v>
      </c>
      <c r="D176" s="168">
        <f>'Obrazac FP_F2'!D176+'Obrazac FP_F3'!D176+'Obrazac FP_F4'!D176+'Obrazac FP_F5'!D176</f>
        <v>0</v>
      </c>
      <c r="E176" s="168">
        <f>'Obrazac FP_F2'!E176+'Obrazac FP_F3'!E176+'Obrazac FP_F4'!E176+'Obrazac FP_F5'!E176</f>
        <v>0</v>
      </c>
      <c r="F176" s="168">
        <f>'Obrazac FP_F2'!F176+'Obrazac FP_F3'!F176+'Obrazac FP_F4'!F176+'Obrazac FP_F5'!F176</f>
        <v>0</v>
      </c>
    </row>
    <row r="177" spans="1:6" s="7" customFormat="1" ht="23.25" customHeight="1" x14ac:dyDescent="0.25">
      <c r="A177" s="158">
        <v>4184</v>
      </c>
      <c r="B177" s="158" t="s">
        <v>211</v>
      </c>
      <c r="C177" s="168">
        <f>'Obrazac FP_F2'!C177+'Obrazac FP_F3'!C177+'Obrazac FP_F4'!C177+'Obrazac FP_F5'!C177</f>
        <v>0</v>
      </c>
      <c r="D177" s="168">
        <f>'Obrazac FP_F2'!D177+'Obrazac FP_F3'!D177+'Obrazac FP_F4'!D177+'Obrazac FP_F5'!D177</f>
        <v>0</v>
      </c>
      <c r="E177" s="168">
        <f>'Obrazac FP_F2'!E177+'Obrazac FP_F3'!E177+'Obrazac FP_F4'!E177+'Obrazac FP_F5'!E177</f>
        <v>0</v>
      </c>
      <c r="F177" s="168">
        <f>'Obrazac FP_F2'!F177+'Obrazac FP_F3'!F177+'Obrazac FP_F4'!F177+'Obrazac FP_F5'!F177</f>
        <v>0</v>
      </c>
    </row>
    <row r="178" spans="1:6" s="8" customFormat="1" x14ac:dyDescent="0.25">
      <c r="A178" s="156">
        <v>419</v>
      </c>
      <c r="B178" s="156" t="s">
        <v>557</v>
      </c>
      <c r="C178" s="157">
        <f>'Obrazac FP_F2'!C178+'Obrazac FP_F3'!C178+'Obrazac FP_F4'!C178+'Obrazac FP_F5'!C178</f>
        <v>0</v>
      </c>
      <c r="D178" s="157">
        <f>'Obrazac FP_F2'!D178+'Obrazac FP_F3'!D178+'Obrazac FP_F4'!D178+'Obrazac FP_F5'!D178</f>
        <v>0</v>
      </c>
      <c r="E178" s="157">
        <f>'Obrazac FP_F2'!E178+'Obrazac FP_F3'!E178+'Obrazac FP_F4'!E178+'Obrazac FP_F5'!E178</f>
        <v>0</v>
      </c>
      <c r="F178" s="157">
        <f>'Obrazac FP_F2'!F178+'Obrazac FP_F3'!F178+'Obrazac FP_F4'!F178+'Obrazac FP_F5'!F178</f>
        <v>0</v>
      </c>
    </row>
    <row r="179" spans="1:6" s="7" customFormat="1" ht="24.75" x14ac:dyDescent="0.25">
      <c r="A179" s="174"/>
      <c r="B179" s="175" t="s">
        <v>558</v>
      </c>
      <c r="C179" s="168">
        <f>'Obrazac FP_F2'!C179+'Obrazac FP_F3'!C179+'Obrazac FP_F4'!C179+'Obrazac FP_F5'!C179</f>
        <v>0</v>
      </c>
      <c r="D179" s="168">
        <f>'Obrazac FP_F2'!D179+'Obrazac FP_F3'!D179+'Obrazac FP_F4'!D179+'Obrazac FP_F5'!D179</f>
        <v>0</v>
      </c>
      <c r="E179" s="168">
        <f>'Obrazac FP_F2'!E179+'Obrazac FP_F3'!E179+'Obrazac FP_F4'!E179+'Obrazac FP_F5'!E179</f>
        <v>0</v>
      </c>
      <c r="F179" s="168">
        <f>'Obrazac FP_F2'!F179+'Obrazac FP_F3'!F179+'Obrazac FP_F4'!F179+'Obrazac FP_F5'!F179</f>
        <v>0</v>
      </c>
    </row>
    <row r="180" spans="1:6" s="7" customFormat="1" ht="24.75" x14ac:dyDescent="0.25">
      <c r="A180" s="174"/>
      <c r="B180" s="175" t="s">
        <v>559</v>
      </c>
      <c r="C180" s="168">
        <f>'Obrazac FP_F2'!C180+'Obrazac FP_F3'!C180+'Obrazac FP_F4'!C180+'Obrazac FP_F5'!C180</f>
        <v>0</v>
      </c>
      <c r="D180" s="168">
        <f>'Obrazac FP_F2'!D180+'Obrazac FP_F3'!D180+'Obrazac FP_F4'!D180+'Obrazac FP_F5'!D180</f>
        <v>0</v>
      </c>
      <c r="E180" s="168">
        <f>'Obrazac FP_F2'!E180+'Obrazac FP_F3'!E180+'Obrazac FP_F4'!E180+'Obrazac FP_F5'!E180</f>
        <v>0</v>
      </c>
      <c r="F180" s="168">
        <f>'Obrazac FP_F2'!F180+'Obrazac FP_F3'!F180+'Obrazac FP_F4'!F180+'Obrazac FP_F5'!F180</f>
        <v>0</v>
      </c>
    </row>
    <row r="181" spans="1:6" s="7" customFormat="1" ht="24.75" x14ac:dyDescent="0.25">
      <c r="A181" s="174"/>
      <c r="B181" s="175" t="s">
        <v>560</v>
      </c>
      <c r="C181" s="168">
        <f>'Obrazac FP_F2'!C181+'Obrazac FP_F3'!C181+'Obrazac FP_F4'!C181+'Obrazac FP_F5'!C181</f>
        <v>0</v>
      </c>
      <c r="D181" s="168">
        <f>'Obrazac FP_F2'!D181+'Obrazac FP_F3'!D181+'Obrazac FP_F4'!D181+'Obrazac FP_F5'!D181</f>
        <v>0</v>
      </c>
      <c r="E181" s="168">
        <f>'Obrazac FP_F2'!E181+'Obrazac FP_F3'!E181+'Obrazac FP_F4'!E181+'Obrazac FP_F5'!E181</f>
        <v>0</v>
      </c>
      <c r="F181" s="168">
        <f>'Obrazac FP_F2'!F181+'Obrazac FP_F3'!F181+'Obrazac FP_F4'!F181+'Obrazac FP_F5'!F181</f>
        <v>0</v>
      </c>
    </row>
    <row r="182" spans="1:6" s="7" customFormat="1" ht="15" customHeight="1" x14ac:dyDescent="0.25">
      <c r="A182" s="174"/>
      <c r="B182" s="175" t="s">
        <v>561</v>
      </c>
      <c r="C182" s="168">
        <f>'Obrazac FP_F2'!C182+'Obrazac FP_F3'!C182+'Obrazac FP_F4'!C182+'Obrazac FP_F5'!C182</f>
        <v>0</v>
      </c>
      <c r="D182" s="168">
        <f>'Obrazac FP_F2'!D182+'Obrazac FP_F3'!D182+'Obrazac FP_F4'!D182+'Obrazac FP_F5'!D182</f>
        <v>0</v>
      </c>
      <c r="E182" s="168">
        <f>'Obrazac FP_F2'!E182+'Obrazac FP_F3'!E182+'Obrazac FP_F4'!E182+'Obrazac FP_F5'!E182</f>
        <v>0</v>
      </c>
      <c r="F182" s="168">
        <f>'Obrazac FP_F2'!F182+'Obrazac FP_F3'!F182+'Obrazac FP_F4'!F182+'Obrazac FP_F5'!F182</f>
        <v>0</v>
      </c>
    </row>
    <row r="183" spans="1:6" s="8" customFormat="1" x14ac:dyDescent="0.25">
      <c r="A183" s="156">
        <v>48</v>
      </c>
      <c r="B183" s="156" t="s">
        <v>217</v>
      </c>
      <c r="C183" s="157">
        <f>'Obrazac FP_F2'!C183+'Obrazac FP_F3'!C183+'Obrazac FP_F4'!C183+'Obrazac FP_F5'!C183</f>
        <v>0</v>
      </c>
      <c r="D183" s="157">
        <f>'Obrazac FP_F2'!D183+'Obrazac FP_F3'!D183+'Obrazac FP_F4'!D183+'Obrazac FP_F5'!D183</f>
        <v>0</v>
      </c>
      <c r="E183" s="157">
        <f>'Obrazac FP_F2'!E183+'Obrazac FP_F3'!E183+'Obrazac FP_F4'!E183+'Obrazac FP_F5'!E183</f>
        <v>0</v>
      </c>
      <c r="F183" s="157">
        <f>'Obrazac FP_F2'!F183+'Obrazac FP_F3'!F183+'Obrazac FP_F4'!F183+'Obrazac FP_F5'!F183</f>
        <v>0</v>
      </c>
    </row>
    <row r="184" spans="1:6" s="8" customFormat="1" x14ac:dyDescent="0.25">
      <c r="A184" s="156">
        <v>487</v>
      </c>
      <c r="B184" s="156" t="s">
        <v>141</v>
      </c>
      <c r="C184" s="157">
        <f>'Obrazac FP_F2'!C184+'Obrazac FP_F3'!C184+'Obrazac FP_F4'!C184+'Obrazac FP_F5'!C184</f>
        <v>0</v>
      </c>
      <c r="D184" s="157">
        <f>'Obrazac FP_F2'!D184+'Obrazac FP_F3'!D184+'Obrazac FP_F4'!D184+'Obrazac FP_F5'!D184</f>
        <v>0</v>
      </c>
      <c r="E184" s="157">
        <f>'Obrazac FP_F2'!E184+'Obrazac FP_F3'!E184+'Obrazac FP_F4'!E184+'Obrazac FP_F5'!E184</f>
        <v>0</v>
      </c>
      <c r="F184" s="157">
        <f>'Obrazac FP_F2'!F184+'Obrazac FP_F3'!F184+'Obrazac FP_F4'!F184+'Obrazac FP_F5'!F184</f>
        <v>0</v>
      </c>
    </row>
    <row r="185" spans="1:6" s="7" customFormat="1" x14ac:dyDescent="0.25">
      <c r="A185" s="158">
        <v>4871</v>
      </c>
      <c r="B185" s="158" t="s">
        <v>218</v>
      </c>
      <c r="C185" s="168">
        <f>'Obrazac FP_F2'!C185+'Obrazac FP_F3'!C185+'Obrazac FP_F4'!C185+'Obrazac FP_F5'!C185</f>
        <v>0</v>
      </c>
      <c r="D185" s="168">
        <f>'Obrazac FP_F2'!D185+'Obrazac FP_F3'!D185+'Obrazac FP_F4'!D185+'Obrazac FP_F5'!D185</f>
        <v>0</v>
      </c>
      <c r="E185" s="168">
        <f>'Obrazac FP_F2'!E185+'Obrazac FP_F3'!E185+'Obrazac FP_F4'!E185+'Obrazac FP_F5'!E185</f>
        <v>0</v>
      </c>
      <c r="F185" s="168">
        <f>'Obrazac FP_F2'!F185+'Obrazac FP_F3'!F185+'Obrazac FP_F4'!F185+'Obrazac FP_F5'!F185</f>
        <v>0</v>
      </c>
    </row>
    <row r="186" spans="1:6" s="7" customFormat="1" x14ac:dyDescent="0.25">
      <c r="A186" s="158">
        <v>4872</v>
      </c>
      <c r="B186" s="158" t="s">
        <v>219</v>
      </c>
      <c r="C186" s="168">
        <f>'Obrazac FP_F2'!C186+'Obrazac FP_F3'!C186+'Obrazac FP_F4'!C186+'Obrazac FP_F5'!C186</f>
        <v>0</v>
      </c>
      <c r="D186" s="168">
        <f>'Obrazac FP_F2'!D186+'Obrazac FP_F3'!D186+'Obrazac FP_F4'!D186+'Obrazac FP_F5'!D186</f>
        <v>0</v>
      </c>
      <c r="E186" s="168">
        <f>'Obrazac FP_F2'!E186+'Obrazac FP_F3'!E186+'Obrazac FP_F4'!E186+'Obrazac FP_F5'!E186</f>
        <v>0</v>
      </c>
      <c r="F186" s="168">
        <f>'Obrazac FP_F2'!F186+'Obrazac FP_F3'!F186+'Obrazac FP_F4'!F186+'Obrazac FP_F5'!F186</f>
        <v>0</v>
      </c>
    </row>
    <row r="187" spans="1:6" s="7" customFormat="1" x14ac:dyDescent="0.25">
      <c r="A187" s="158">
        <v>4873</v>
      </c>
      <c r="B187" s="158" t="s">
        <v>220</v>
      </c>
      <c r="C187" s="168">
        <f>'Obrazac FP_F2'!C187+'Obrazac FP_F3'!C187+'Obrazac FP_F4'!C187+'Obrazac FP_F5'!C187</f>
        <v>0</v>
      </c>
      <c r="D187" s="168">
        <f>'Obrazac FP_F2'!D187+'Obrazac FP_F3'!D187+'Obrazac FP_F4'!D187+'Obrazac FP_F5'!D187</f>
        <v>0</v>
      </c>
      <c r="E187" s="168">
        <f>'Obrazac FP_F2'!E187+'Obrazac FP_F3'!E187+'Obrazac FP_F4'!E187+'Obrazac FP_F5'!E187</f>
        <v>0</v>
      </c>
      <c r="F187" s="168">
        <f>'Obrazac FP_F2'!F187+'Obrazac FP_F3'!F187+'Obrazac FP_F4'!F187+'Obrazac FP_F5'!F187</f>
        <v>0</v>
      </c>
    </row>
    <row r="188" spans="1:6" s="7" customFormat="1" x14ac:dyDescent="0.25">
      <c r="A188" s="158">
        <v>4874</v>
      </c>
      <c r="B188" s="158" t="s">
        <v>221</v>
      </c>
      <c r="C188" s="168">
        <f>'Obrazac FP_F2'!C188+'Obrazac FP_F3'!C188+'Obrazac FP_F4'!C188+'Obrazac FP_F5'!C188</f>
        <v>0</v>
      </c>
      <c r="D188" s="168">
        <f>'Obrazac FP_F2'!D188+'Obrazac FP_F3'!D188+'Obrazac FP_F4'!D188+'Obrazac FP_F5'!D188</f>
        <v>0</v>
      </c>
      <c r="E188" s="168">
        <f>'Obrazac FP_F2'!E188+'Obrazac FP_F3'!E188+'Obrazac FP_F4'!E188+'Obrazac FP_F5'!E188</f>
        <v>0</v>
      </c>
      <c r="F188" s="168">
        <f>'Obrazac FP_F2'!F188+'Obrazac FP_F3'!F188+'Obrazac FP_F4'!F188+'Obrazac FP_F5'!F188</f>
        <v>0</v>
      </c>
    </row>
    <row r="189" spans="1:6" s="7" customFormat="1" x14ac:dyDescent="0.25">
      <c r="A189" s="158">
        <v>4879</v>
      </c>
      <c r="B189" s="158" t="s">
        <v>222</v>
      </c>
      <c r="C189" s="168">
        <f>'Obrazac FP_F2'!C189+'Obrazac FP_F3'!C189+'Obrazac FP_F4'!C189+'Obrazac FP_F5'!C189</f>
        <v>0</v>
      </c>
      <c r="D189" s="168">
        <f>'Obrazac FP_F2'!D189+'Obrazac FP_F3'!D189+'Obrazac FP_F4'!D189+'Obrazac FP_F5'!D189</f>
        <v>0</v>
      </c>
      <c r="E189" s="168">
        <f>'Obrazac FP_F2'!E189+'Obrazac FP_F3'!E189+'Obrazac FP_F4'!E189+'Obrazac FP_F5'!E189</f>
        <v>0</v>
      </c>
      <c r="F189" s="168">
        <f>'Obrazac FP_F2'!F189+'Obrazac FP_F3'!F189+'Obrazac FP_F4'!F189+'Obrazac FP_F5'!F189</f>
        <v>0</v>
      </c>
    </row>
    <row r="190" spans="1:6" s="8" customFormat="1" x14ac:dyDescent="0.25">
      <c r="A190" s="156">
        <v>488</v>
      </c>
      <c r="B190" s="156" t="s">
        <v>147</v>
      </c>
      <c r="C190" s="157">
        <f>'Obrazac FP_F2'!C190+'Obrazac FP_F3'!C190+'Obrazac FP_F4'!C190+'Obrazac FP_F5'!C190</f>
        <v>0</v>
      </c>
      <c r="D190" s="168">
        <f>'Obrazac FP_F2'!D190+'Obrazac FP_F3'!D190+'Obrazac FP_F4'!D190+'Obrazac FP_F5'!D190</f>
        <v>0</v>
      </c>
      <c r="E190" s="168">
        <f>'Obrazac FP_F2'!E190+'Obrazac FP_F3'!E190+'Obrazac FP_F4'!E190+'Obrazac FP_F5'!E190</f>
        <v>0</v>
      </c>
      <c r="F190" s="168">
        <f>'Obrazac FP_F2'!F190+'Obrazac FP_F3'!F190+'Obrazac FP_F4'!F190+'Obrazac FP_F5'!F190</f>
        <v>0</v>
      </c>
    </row>
    <row r="191" spans="1:6" s="8" customFormat="1" x14ac:dyDescent="0.25">
      <c r="A191" s="160" t="s">
        <v>31</v>
      </c>
      <c r="B191" s="160" t="s">
        <v>32</v>
      </c>
      <c r="C191" s="157">
        <f>'Obrazac FP_F2'!C191+'Obrazac FP_F3'!C191+'Obrazac FP_F4'!C191+'Obrazac FP_F5'!C191</f>
        <v>0</v>
      </c>
      <c r="D191" s="157">
        <f>'Obrazac FP_F2'!D191+'Obrazac FP_F3'!D191+'Obrazac FP_F4'!D191+'Obrazac FP_F5'!D191</f>
        <v>0</v>
      </c>
      <c r="E191" s="157">
        <f>'Obrazac FP_F2'!E191+'Obrazac FP_F3'!E191+'Obrazac FP_F4'!E191+'Obrazac FP_F5'!E191</f>
        <v>0</v>
      </c>
      <c r="F191" s="157">
        <f>'Obrazac FP_F2'!F191+'Obrazac FP_F3'!F191+'Obrazac FP_F4'!F191+'Obrazac FP_F5'!F191</f>
        <v>0</v>
      </c>
    </row>
    <row r="192" spans="1:6" s="8" customFormat="1" x14ac:dyDescent="0.25">
      <c r="A192" s="179"/>
      <c r="B192" s="154" t="s">
        <v>224</v>
      </c>
      <c r="C192" s="155">
        <f>'Obrazac FP_F2'!C192+'Obrazac FP_F3'!C192+'Obrazac FP_F4'!C192+'Obrazac FP_F5'!C192</f>
        <v>0</v>
      </c>
      <c r="D192" s="155">
        <f>'Obrazac FP_F2'!D192+'Obrazac FP_F3'!D192+'Obrazac FP_F4'!D192+'Obrazac FP_F5'!D192</f>
        <v>0</v>
      </c>
      <c r="E192" s="155">
        <f>'Obrazac FP_F2'!E192+'Obrazac FP_F3'!E192+'Obrazac FP_F4'!E192+'Obrazac FP_F5'!E192</f>
        <v>0</v>
      </c>
      <c r="F192" s="155">
        <f>'Obrazac FP_F2'!F192+'Obrazac FP_F3'!F192+'Obrazac FP_F4'!F192+'Obrazac FP_F5'!F192</f>
        <v>0</v>
      </c>
    </row>
    <row r="193" spans="1:6" s="8" customFormat="1" ht="23.25" x14ac:dyDescent="0.25">
      <c r="A193" s="179"/>
      <c r="B193" s="154" t="s">
        <v>459</v>
      </c>
      <c r="C193" s="180">
        <f>'Obrazac FP_F2'!C193+'Obrazac FP_F3'!C193+'Obrazac FP_F4'!C193+'Obrazac FP_F5'!C193</f>
        <v>0</v>
      </c>
      <c r="D193" s="180">
        <f>'Obrazac FP_F2'!D193+'Obrazac FP_F3'!D193+'Obrazac FP_F4'!D193+'Obrazac FP_F5'!D193</f>
        <v>0</v>
      </c>
      <c r="E193" s="180">
        <f>'Obrazac FP_F2'!E193+'Obrazac FP_F3'!E193+'Obrazac FP_F4'!E193+'Obrazac FP_F5'!E193</f>
        <v>0</v>
      </c>
      <c r="F193" s="180">
        <f>'Obrazac FP_F2'!F193+'Obrazac FP_F3'!F193+'Obrazac FP_F4'!F193+'Obrazac FP_F5'!F193</f>
        <v>0</v>
      </c>
    </row>
    <row r="194" spans="1:6" s="8" customFormat="1" ht="23.25" x14ac:dyDescent="0.25">
      <c r="A194" s="156">
        <v>81</v>
      </c>
      <c r="B194" s="156" t="s">
        <v>265</v>
      </c>
      <c r="C194" s="181">
        <f>'Obrazac FP_F2'!C194+'Obrazac FP_F3'!C194+'Obrazac FP_F4'!C194+'Obrazac FP_F5'!C194</f>
        <v>0</v>
      </c>
      <c r="D194" s="181">
        <f>'Obrazac FP_F2'!D194+'Obrazac FP_F3'!D194+'Obrazac FP_F4'!D194+'Obrazac FP_F5'!D194</f>
        <v>0</v>
      </c>
      <c r="E194" s="181">
        <f>'Obrazac FP_F2'!E194+'Obrazac FP_F3'!E194+'Obrazac FP_F4'!E194+'Obrazac FP_F5'!E194</f>
        <v>0</v>
      </c>
      <c r="F194" s="181">
        <f>'Obrazac FP_F2'!F194+'Obrazac FP_F3'!F194+'Obrazac FP_F4'!F194+'Obrazac FP_F5'!F194</f>
        <v>0</v>
      </c>
    </row>
    <row r="195" spans="1:6" x14ac:dyDescent="0.25">
      <c r="A195" s="158">
        <v>811</v>
      </c>
      <c r="B195" s="158" t="s">
        <v>33</v>
      </c>
      <c r="C195" s="183">
        <f>'Obrazac FP_F2'!C195+'Obrazac FP_F3'!C195+'Obrazac FP_F4'!C195+'Obrazac FP_F5'!C195</f>
        <v>0</v>
      </c>
      <c r="D195" s="183">
        <f>'Obrazac FP_F2'!D195+'Obrazac FP_F3'!D195+'Obrazac FP_F4'!D195+'Obrazac FP_F5'!D195</f>
        <v>0</v>
      </c>
      <c r="E195" s="183">
        <f>'Obrazac FP_F2'!E195+'Obrazac FP_F3'!E195+'Obrazac FP_F4'!E195+'Obrazac FP_F5'!E195</f>
        <v>0</v>
      </c>
      <c r="F195" s="183">
        <f>'Obrazac FP_F2'!F195+'Obrazac FP_F3'!F195+'Obrazac FP_F4'!F195+'Obrazac FP_F5'!F195</f>
        <v>0</v>
      </c>
    </row>
    <row r="196" spans="1:6" x14ac:dyDescent="0.25">
      <c r="A196" s="158">
        <v>812</v>
      </c>
      <c r="B196" s="158" t="s">
        <v>34</v>
      </c>
      <c r="C196" s="183">
        <f>'Obrazac FP_F2'!C196+'Obrazac FP_F3'!C196+'Obrazac FP_F4'!C196+'Obrazac FP_F5'!C196</f>
        <v>0</v>
      </c>
      <c r="D196" s="183">
        <f>'Obrazac FP_F2'!D196+'Obrazac FP_F3'!D196+'Obrazac FP_F4'!D196+'Obrazac FP_F5'!D196</f>
        <v>0</v>
      </c>
      <c r="E196" s="183">
        <f>'Obrazac FP_F2'!E196+'Obrazac FP_F3'!E196+'Obrazac FP_F4'!E196+'Obrazac FP_F5'!E196</f>
        <v>0</v>
      </c>
      <c r="F196" s="183">
        <f>'Obrazac FP_F2'!F196+'Obrazac FP_F3'!F196+'Obrazac FP_F4'!F196+'Obrazac FP_F5'!F196</f>
        <v>0</v>
      </c>
    </row>
    <row r="197" spans="1:6" x14ac:dyDescent="0.25">
      <c r="A197" s="158">
        <v>813</v>
      </c>
      <c r="B197" s="158" t="s">
        <v>35</v>
      </c>
      <c r="C197" s="183">
        <f>'Obrazac FP_F2'!C197+'Obrazac FP_F3'!C197+'Obrazac FP_F4'!C197+'Obrazac FP_F5'!C197</f>
        <v>0</v>
      </c>
      <c r="D197" s="183">
        <f>'Obrazac FP_F2'!D197+'Obrazac FP_F3'!D197+'Obrazac FP_F4'!D197+'Obrazac FP_F5'!D197</f>
        <v>0</v>
      </c>
      <c r="E197" s="183">
        <f>'Obrazac FP_F2'!E197+'Obrazac FP_F3'!E197+'Obrazac FP_F4'!E197+'Obrazac FP_F5'!E197</f>
        <v>0</v>
      </c>
      <c r="F197" s="183">
        <f>'Obrazac FP_F2'!F197+'Obrazac FP_F3'!F197+'Obrazac FP_F4'!F197+'Obrazac FP_F5'!F197</f>
        <v>0</v>
      </c>
    </row>
    <row r="198" spans="1:6" ht="23.25" x14ac:dyDescent="0.25">
      <c r="A198" s="158">
        <v>814</v>
      </c>
      <c r="B198" s="158" t="s">
        <v>47</v>
      </c>
      <c r="C198" s="183">
        <f>'Obrazac FP_F2'!C198+'Obrazac FP_F3'!C198+'Obrazac FP_F4'!C198+'Obrazac FP_F5'!C198</f>
        <v>0</v>
      </c>
      <c r="D198" s="183">
        <f>'Obrazac FP_F2'!D198+'Obrazac FP_F3'!D198+'Obrazac FP_F4'!D198+'Obrazac FP_F5'!D198</f>
        <v>0</v>
      </c>
      <c r="E198" s="183">
        <f>'Obrazac FP_F2'!E198+'Obrazac FP_F3'!E198+'Obrazac FP_F4'!E198+'Obrazac FP_F5'!E198</f>
        <v>0</v>
      </c>
      <c r="F198" s="183">
        <f>'Obrazac FP_F2'!F198+'Obrazac FP_F3'!F198+'Obrazac FP_F4'!F198+'Obrazac FP_F5'!F198</f>
        <v>0</v>
      </c>
    </row>
    <row r="199" spans="1:6" x14ac:dyDescent="0.25">
      <c r="A199" s="158">
        <v>815</v>
      </c>
      <c r="B199" s="158" t="s">
        <v>36</v>
      </c>
      <c r="C199" s="183">
        <f>'Obrazac FP_F2'!C199+'Obrazac FP_F3'!C199+'Obrazac FP_F4'!C199+'Obrazac FP_F5'!C199</f>
        <v>0</v>
      </c>
      <c r="D199" s="183">
        <f>'Obrazac FP_F2'!D199+'Obrazac FP_F3'!D199+'Obrazac FP_F4'!D199+'Obrazac FP_F5'!D199</f>
        <v>0</v>
      </c>
      <c r="E199" s="183">
        <f>'Obrazac FP_F2'!E199+'Obrazac FP_F3'!E199+'Obrazac FP_F4'!E199+'Obrazac FP_F5'!E199</f>
        <v>0</v>
      </c>
      <c r="F199" s="183">
        <f>'Obrazac FP_F2'!F199+'Obrazac FP_F3'!F199+'Obrazac FP_F4'!F199+'Obrazac FP_F5'!F199</f>
        <v>0</v>
      </c>
    </row>
    <row r="200" spans="1:6" ht="23.25" x14ac:dyDescent="0.25">
      <c r="A200" s="158">
        <v>816</v>
      </c>
      <c r="B200" s="158" t="s">
        <v>48</v>
      </c>
      <c r="C200" s="183">
        <f>'Obrazac FP_F2'!C200+'Obrazac FP_F3'!C200+'Obrazac FP_F4'!C200+'Obrazac FP_F5'!C200</f>
        <v>0</v>
      </c>
      <c r="D200" s="183">
        <f>'Obrazac FP_F2'!D200+'Obrazac FP_F3'!D200+'Obrazac FP_F4'!D200+'Obrazac FP_F5'!D200</f>
        <v>0</v>
      </c>
      <c r="E200" s="183">
        <f>'Obrazac FP_F2'!E200+'Obrazac FP_F3'!E200+'Obrazac FP_F4'!E200+'Obrazac FP_F5'!E200</f>
        <v>0</v>
      </c>
      <c r="F200" s="183">
        <f>'Obrazac FP_F2'!F200+'Obrazac FP_F3'!F200+'Obrazac FP_F4'!F200+'Obrazac FP_F5'!F200</f>
        <v>0</v>
      </c>
    </row>
    <row r="201" spans="1:6" s="8" customFormat="1" ht="23.25" x14ac:dyDescent="0.25">
      <c r="A201" s="156">
        <v>88</v>
      </c>
      <c r="B201" s="156" t="s">
        <v>562</v>
      </c>
      <c r="C201" s="181">
        <f>'Obrazac FP_F2'!C201+'Obrazac FP_F3'!C201+'Obrazac FP_F4'!C201+'Obrazac FP_F5'!C201</f>
        <v>0</v>
      </c>
      <c r="D201" s="181">
        <f>'Obrazac FP_F2'!D201+'Obrazac FP_F3'!D201+'Obrazac FP_F4'!D201+'Obrazac FP_F5'!D201</f>
        <v>0</v>
      </c>
      <c r="E201" s="181">
        <f>'Obrazac FP_F2'!E201+'Obrazac FP_F3'!E201+'Obrazac FP_F4'!E201+'Obrazac FP_F5'!E201</f>
        <v>0</v>
      </c>
      <c r="F201" s="181">
        <f>'Obrazac FP_F2'!F201+'Obrazac FP_F3'!F201+'Obrazac FP_F4'!F201+'Obrazac FP_F5'!F201</f>
        <v>0</v>
      </c>
    </row>
    <row r="202" spans="1:6" s="8" customFormat="1" ht="23.25" x14ac:dyDescent="0.25">
      <c r="A202" s="156">
        <v>881</v>
      </c>
      <c r="B202" s="156" t="s">
        <v>563</v>
      </c>
      <c r="C202" s="181">
        <f>'Obrazac FP_F2'!C202+'Obrazac FP_F3'!C202+'Obrazac FP_F4'!C202+'Obrazac FP_F5'!C202</f>
        <v>0</v>
      </c>
      <c r="D202" s="181">
        <f>'Obrazac FP_F2'!D202+'Obrazac FP_F3'!D202+'Obrazac FP_F4'!D202+'Obrazac FP_F5'!D202</f>
        <v>0</v>
      </c>
      <c r="E202" s="181">
        <f>'Obrazac FP_F2'!E202+'Obrazac FP_F3'!E202+'Obrazac FP_F4'!E202+'Obrazac FP_F5'!E202</f>
        <v>0</v>
      </c>
      <c r="F202" s="181">
        <f>'Obrazac FP_F2'!F202+'Obrazac FP_F3'!F202+'Obrazac FP_F4'!F202+'Obrazac FP_F5'!F202</f>
        <v>0</v>
      </c>
    </row>
    <row r="203" spans="1:6" ht="24" x14ac:dyDescent="0.25">
      <c r="A203" s="158">
        <v>8811</v>
      </c>
      <c r="B203" s="158" t="s">
        <v>564</v>
      </c>
      <c r="C203" s="183">
        <f>'Obrazac FP_F2'!C203+'Obrazac FP_F3'!C203+'Obrazac FP_F4'!C203+'Obrazac FP_F5'!C203</f>
        <v>0</v>
      </c>
      <c r="D203" s="183">
        <f>'Obrazac FP_F2'!D203+'Obrazac FP_F3'!D203+'Obrazac FP_F4'!D203+'Obrazac FP_F5'!D203</f>
        <v>0</v>
      </c>
      <c r="E203" s="183">
        <f>'Obrazac FP_F2'!E203+'Obrazac FP_F3'!E203+'Obrazac FP_F4'!E203+'Obrazac FP_F5'!E203</f>
        <v>0</v>
      </c>
      <c r="F203" s="183">
        <f>'Obrazac FP_F2'!F203+'Obrazac FP_F3'!F203+'Obrazac FP_F4'!F203+'Obrazac FP_F5'!F203</f>
        <v>0</v>
      </c>
    </row>
    <row r="204" spans="1:6" ht="24.75" x14ac:dyDescent="0.25">
      <c r="A204" s="174"/>
      <c r="B204" s="175" t="s">
        <v>565</v>
      </c>
      <c r="C204" s="183">
        <f>'Obrazac FP_F2'!C204+'Obrazac FP_F3'!C204+'Obrazac FP_F4'!C204+'Obrazac FP_F5'!C204</f>
        <v>0</v>
      </c>
      <c r="D204" s="183">
        <f>'Obrazac FP_F2'!D204+'Obrazac FP_F3'!D204+'Obrazac FP_F4'!D204+'Obrazac FP_F5'!D204</f>
        <v>0</v>
      </c>
      <c r="E204" s="183">
        <f>'Obrazac FP_F2'!E204+'Obrazac FP_F3'!E204+'Obrazac FP_F4'!E204+'Obrazac FP_F5'!E204</f>
        <v>0</v>
      </c>
      <c r="F204" s="183">
        <f>'Obrazac FP_F2'!F204+'Obrazac FP_F3'!F204+'Obrazac FP_F4'!F204+'Obrazac FP_F5'!F204</f>
        <v>0</v>
      </c>
    </row>
    <row r="205" spans="1:6" ht="24.75" x14ac:dyDescent="0.25">
      <c r="A205" s="174"/>
      <c r="B205" s="175" t="s">
        <v>566</v>
      </c>
      <c r="C205" s="183">
        <f>'Obrazac FP_F2'!C205+'Obrazac FP_F3'!C205+'Obrazac FP_F4'!C205+'Obrazac FP_F5'!C205</f>
        <v>0</v>
      </c>
      <c r="D205" s="183">
        <f>'Obrazac FP_F2'!D205+'Obrazac FP_F3'!D205+'Obrazac FP_F4'!D205+'Obrazac FP_F5'!D205</f>
        <v>0</v>
      </c>
      <c r="E205" s="183">
        <f>'Obrazac FP_F2'!E205+'Obrazac FP_F3'!E205+'Obrazac FP_F4'!E205+'Obrazac FP_F5'!E205</f>
        <v>0</v>
      </c>
      <c r="F205" s="183">
        <f>'Obrazac FP_F2'!F205+'Obrazac FP_F3'!F205+'Obrazac FP_F4'!F205+'Obrazac FP_F5'!F205</f>
        <v>0</v>
      </c>
    </row>
    <row r="206" spans="1:6" ht="24.75" x14ac:dyDescent="0.25">
      <c r="A206" s="174"/>
      <c r="B206" s="175" t="s">
        <v>567</v>
      </c>
      <c r="C206" s="183">
        <f>'Obrazac FP_F2'!C206+'Obrazac FP_F3'!C206+'Obrazac FP_F4'!C206+'Obrazac FP_F5'!C206</f>
        <v>0</v>
      </c>
      <c r="D206" s="183">
        <f>'Obrazac FP_F2'!D206+'Obrazac FP_F3'!D206+'Obrazac FP_F4'!D206+'Obrazac FP_F5'!D206</f>
        <v>0</v>
      </c>
      <c r="E206" s="183">
        <f>'Obrazac FP_F2'!E206+'Obrazac FP_F3'!E206+'Obrazac FP_F4'!E206+'Obrazac FP_F5'!E206</f>
        <v>0</v>
      </c>
      <c r="F206" s="183">
        <f>'Obrazac FP_F2'!F206+'Obrazac FP_F3'!F206+'Obrazac FP_F4'!F206+'Obrazac FP_F5'!F206</f>
        <v>0</v>
      </c>
    </row>
    <row r="207" spans="1:6" ht="36" x14ac:dyDescent="0.25">
      <c r="A207" s="174"/>
      <c r="B207" s="175" t="s">
        <v>568</v>
      </c>
      <c r="C207" s="183">
        <f>'Obrazac FP_F2'!C207+'Obrazac FP_F3'!C207+'Obrazac FP_F4'!C207+'Obrazac FP_F5'!C207</f>
        <v>0</v>
      </c>
      <c r="D207" s="183">
        <f>'Obrazac FP_F2'!D207+'Obrazac FP_F3'!D207+'Obrazac FP_F4'!D207+'Obrazac FP_F5'!D207</f>
        <v>0</v>
      </c>
      <c r="E207" s="183">
        <f>'Obrazac FP_F2'!E207+'Obrazac FP_F3'!E207+'Obrazac FP_F4'!E207+'Obrazac FP_F5'!E207</f>
        <v>0</v>
      </c>
      <c r="F207" s="183">
        <f>'Obrazac FP_F2'!F207+'Obrazac FP_F3'!F207+'Obrazac FP_F4'!F207+'Obrazac FP_F5'!F207</f>
        <v>0</v>
      </c>
    </row>
    <row r="208" spans="1:6" ht="24.75" x14ac:dyDescent="0.25">
      <c r="A208" s="174"/>
      <c r="B208" s="175" t="s">
        <v>569</v>
      </c>
      <c r="C208" s="183">
        <f>'Obrazac FP_F2'!C208+'Obrazac FP_F3'!C208+'Obrazac FP_F4'!C208+'Obrazac FP_F5'!C208</f>
        <v>0</v>
      </c>
      <c r="D208" s="183">
        <f>'Obrazac FP_F2'!D208+'Obrazac FP_F3'!D208+'Obrazac FP_F4'!D208+'Obrazac FP_F5'!D208</f>
        <v>0</v>
      </c>
      <c r="E208" s="183">
        <f>'Obrazac FP_F2'!E208+'Obrazac FP_F3'!E208+'Obrazac FP_F4'!E208+'Obrazac FP_F5'!E208</f>
        <v>0</v>
      </c>
      <c r="F208" s="183">
        <f>'Obrazac FP_F2'!F208+'Obrazac FP_F3'!F208+'Obrazac FP_F4'!F208+'Obrazac FP_F5'!F208</f>
        <v>0</v>
      </c>
    </row>
    <row r="209" spans="1:6" ht="36" x14ac:dyDescent="0.25">
      <c r="A209" s="174"/>
      <c r="B209" s="175" t="s">
        <v>570</v>
      </c>
      <c r="C209" s="183">
        <f>'Obrazac FP_F2'!C209+'Obrazac FP_F3'!C209+'Obrazac FP_F4'!C209+'Obrazac FP_F5'!C209</f>
        <v>0</v>
      </c>
      <c r="D209" s="183">
        <f>'Obrazac FP_F2'!D209+'Obrazac FP_F3'!D209+'Obrazac FP_F4'!D209+'Obrazac FP_F5'!D209</f>
        <v>0</v>
      </c>
      <c r="E209" s="183">
        <f>'Obrazac FP_F2'!E209+'Obrazac FP_F3'!E209+'Obrazac FP_F4'!E209+'Obrazac FP_F5'!E209</f>
        <v>0</v>
      </c>
      <c r="F209" s="183">
        <f>'Obrazac FP_F2'!F209+'Obrazac FP_F3'!F209+'Obrazac FP_F4'!F209+'Obrazac FP_F5'!F209</f>
        <v>0</v>
      </c>
    </row>
    <row r="210" spans="1:6" ht="24.75" x14ac:dyDescent="0.25">
      <c r="A210" s="174"/>
      <c r="B210" s="175" t="s">
        <v>571</v>
      </c>
      <c r="C210" s="183">
        <f>'Obrazac FP_F2'!C210+'Obrazac FP_F3'!C210+'Obrazac FP_F4'!C210+'Obrazac FP_F5'!C210</f>
        <v>0</v>
      </c>
      <c r="D210" s="183">
        <f>'Obrazac FP_F2'!D210+'Obrazac FP_F3'!D210+'Obrazac FP_F4'!D210+'Obrazac FP_F5'!D210</f>
        <v>0</v>
      </c>
      <c r="E210" s="183">
        <f>'Obrazac FP_F2'!E210+'Obrazac FP_F3'!E210+'Obrazac FP_F4'!E210+'Obrazac FP_F5'!E210</f>
        <v>0</v>
      </c>
      <c r="F210" s="183">
        <f>'Obrazac FP_F2'!F210+'Obrazac FP_F3'!F210+'Obrazac FP_F4'!F210+'Obrazac FP_F5'!F210</f>
        <v>0</v>
      </c>
    </row>
    <row r="211" spans="1:6" ht="26.25" customHeight="1" x14ac:dyDescent="0.25">
      <c r="A211" s="158">
        <v>8812</v>
      </c>
      <c r="B211" s="158" t="s">
        <v>572</v>
      </c>
      <c r="C211" s="183">
        <f>'Obrazac FP_F2'!C211+'Obrazac FP_F3'!C211+'Obrazac FP_F4'!C211+'Obrazac FP_F5'!C211</f>
        <v>0</v>
      </c>
      <c r="D211" s="183">
        <f>'Obrazac FP_F2'!D211+'Obrazac FP_F3'!D211+'Obrazac FP_F4'!D211+'Obrazac FP_F5'!D211</f>
        <v>0</v>
      </c>
      <c r="E211" s="183">
        <f>'Obrazac FP_F2'!E211+'Obrazac FP_F3'!E211+'Obrazac FP_F4'!E211+'Obrazac FP_F5'!E211</f>
        <v>0</v>
      </c>
      <c r="F211" s="183">
        <f>'Obrazac FP_F2'!F211+'Obrazac FP_F3'!F211+'Obrazac FP_F4'!F211+'Obrazac FP_F5'!F211</f>
        <v>0</v>
      </c>
    </row>
    <row r="212" spans="1:6" ht="36" x14ac:dyDescent="0.25">
      <c r="A212" s="166"/>
      <c r="B212" s="175" t="s">
        <v>573</v>
      </c>
      <c r="C212" s="183">
        <f>'Obrazac FP_F2'!C212+'Obrazac FP_F3'!C212+'Obrazac FP_F4'!C212+'Obrazac FP_F5'!C212</f>
        <v>0</v>
      </c>
      <c r="D212" s="183">
        <f>'Obrazac FP_F2'!D212+'Obrazac FP_F3'!D212+'Obrazac FP_F4'!D212+'Obrazac FP_F5'!D212</f>
        <v>0</v>
      </c>
      <c r="E212" s="183">
        <f>'Obrazac FP_F2'!E212+'Obrazac FP_F3'!E212+'Obrazac FP_F4'!E212+'Obrazac FP_F5'!E212</f>
        <v>0</v>
      </c>
      <c r="F212" s="183">
        <f>'Obrazac FP_F2'!F212+'Obrazac FP_F3'!F212+'Obrazac FP_F4'!F212+'Obrazac FP_F5'!F212</f>
        <v>0</v>
      </c>
    </row>
    <row r="213" spans="1:6" ht="24.75" x14ac:dyDescent="0.25">
      <c r="A213" s="166"/>
      <c r="B213" s="175" t="s">
        <v>574</v>
      </c>
      <c r="C213" s="183">
        <f>'Obrazac FP_F2'!C213+'Obrazac FP_F3'!C213+'Obrazac FP_F4'!C213+'Obrazac FP_F5'!C213</f>
        <v>0</v>
      </c>
      <c r="D213" s="183">
        <f>'Obrazac FP_F2'!D213+'Obrazac FP_F3'!D213+'Obrazac FP_F4'!D213+'Obrazac FP_F5'!D213</f>
        <v>0</v>
      </c>
      <c r="E213" s="183">
        <f>'Obrazac FP_F2'!E213+'Obrazac FP_F3'!E213+'Obrazac FP_F4'!E213+'Obrazac FP_F5'!E213</f>
        <v>0</v>
      </c>
      <c r="F213" s="183">
        <f>'Obrazac FP_F2'!F213+'Obrazac FP_F3'!F213+'Obrazac FP_F4'!F213+'Obrazac FP_F5'!F213</f>
        <v>0</v>
      </c>
    </row>
    <row r="214" spans="1:6" ht="36" x14ac:dyDescent="0.25">
      <c r="A214" s="166"/>
      <c r="B214" s="175" t="s">
        <v>575</v>
      </c>
      <c r="C214" s="183">
        <f>'Obrazac FP_F2'!C214+'Obrazac FP_F3'!C214+'Obrazac FP_F4'!C214+'Obrazac FP_F5'!C214</f>
        <v>0</v>
      </c>
      <c r="D214" s="183">
        <f>'Obrazac FP_F2'!D214+'Obrazac FP_F3'!D214+'Obrazac FP_F4'!D214+'Obrazac FP_F5'!D214</f>
        <v>0</v>
      </c>
      <c r="E214" s="183">
        <f>'Obrazac FP_F2'!E214+'Obrazac FP_F3'!E214+'Obrazac FP_F4'!E214+'Obrazac FP_F5'!E214</f>
        <v>0</v>
      </c>
      <c r="F214" s="183">
        <f>'Obrazac FP_F2'!F214+'Obrazac FP_F3'!F214+'Obrazac FP_F4'!F214+'Obrazac FP_F5'!F214</f>
        <v>0</v>
      </c>
    </row>
    <row r="215" spans="1:6" ht="47.25" x14ac:dyDescent="0.25">
      <c r="A215" s="166"/>
      <c r="B215" s="175" t="s">
        <v>576</v>
      </c>
      <c r="C215" s="183">
        <f>'Obrazac FP_F2'!C215+'Obrazac FP_F3'!C215+'Obrazac FP_F4'!C215+'Obrazac FP_F5'!C215</f>
        <v>0</v>
      </c>
      <c r="D215" s="183">
        <f>'Obrazac FP_F2'!D215+'Obrazac FP_F3'!D215+'Obrazac FP_F4'!D215+'Obrazac FP_F5'!D215</f>
        <v>0</v>
      </c>
      <c r="E215" s="183">
        <f>'Obrazac FP_F2'!E215+'Obrazac FP_F3'!E215+'Obrazac FP_F4'!E215+'Obrazac FP_F5'!E215</f>
        <v>0</v>
      </c>
      <c r="F215" s="183">
        <f>'Obrazac FP_F2'!F215+'Obrazac FP_F3'!F215+'Obrazac FP_F4'!F215+'Obrazac FP_F5'!F215</f>
        <v>0</v>
      </c>
    </row>
    <row r="216" spans="1:6" ht="26.25" customHeight="1" x14ac:dyDescent="0.25">
      <c r="A216" s="166"/>
      <c r="B216" s="175" t="s">
        <v>577</v>
      </c>
      <c r="C216" s="183">
        <f>'Obrazac FP_F2'!C216+'Obrazac FP_F3'!C216+'Obrazac FP_F4'!C216+'Obrazac FP_F5'!C216</f>
        <v>0</v>
      </c>
      <c r="D216" s="183">
        <f>'Obrazac FP_F2'!D216+'Obrazac FP_F3'!D216+'Obrazac FP_F4'!D216+'Obrazac FP_F5'!D216</f>
        <v>0</v>
      </c>
      <c r="E216" s="183">
        <f>'Obrazac FP_F2'!E216+'Obrazac FP_F3'!E216+'Obrazac FP_F4'!E216+'Obrazac FP_F5'!E216</f>
        <v>0</v>
      </c>
      <c r="F216" s="183">
        <f>'Obrazac FP_F2'!F216+'Obrazac FP_F3'!F216+'Obrazac FP_F4'!F216+'Obrazac FP_F5'!F216</f>
        <v>0</v>
      </c>
    </row>
    <row r="217" spans="1:6" ht="36.75" customHeight="1" x14ac:dyDescent="0.25">
      <c r="A217" s="166"/>
      <c r="B217" s="175" t="s">
        <v>578</v>
      </c>
      <c r="C217" s="183">
        <f>'Obrazac FP_F2'!C217+'Obrazac FP_F3'!C217+'Obrazac FP_F4'!C217+'Obrazac FP_F5'!C217</f>
        <v>0</v>
      </c>
      <c r="D217" s="183">
        <f>'Obrazac FP_F2'!D217+'Obrazac FP_F3'!D217+'Obrazac FP_F4'!D217+'Obrazac FP_F5'!D217</f>
        <v>0</v>
      </c>
      <c r="E217" s="183">
        <f>'Obrazac FP_F2'!E217+'Obrazac FP_F3'!E217+'Obrazac FP_F4'!E217+'Obrazac FP_F5'!E217</f>
        <v>0</v>
      </c>
      <c r="F217" s="183">
        <f>'Obrazac FP_F2'!F217+'Obrazac FP_F3'!F217+'Obrazac FP_F4'!F217+'Obrazac FP_F5'!F217</f>
        <v>0</v>
      </c>
    </row>
    <row r="218" spans="1:6" ht="36" x14ac:dyDescent="0.25">
      <c r="A218" s="166"/>
      <c r="B218" s="175" t="s">
        <v>579</v>
      </c>
      <c r="C218" s="183">
        <f>'Obrazac FP_F2'!C218+'Obrazac FP_F3'!C218+'Obrazac FP_F4'!C218+'Obrazac FP_F5'!C218</f>
        <v>0</v>
      </c>
      <c r="D218" s="183">
        <f>'Obrazac FP_F2'!D218+'Obrazac FP_F3'!D218+'Obrazac FP_F4'!D218+'Obrazac FP_F5'!D218</f>
        <v>0</v>
      </c>
      <c r="E218" s="183">
        <f>'Obrazac FP_F2'!E218+'Obrazac FP_F3'!E218+'Obrazac FP_F4'!E218+'Obrazac FP_F5'!E218</f>
        <v>0</v>
      </c>
      <c r="F218" s="183">
        <f>'Obrazac FP_F2'!F218+'Obrazac FP_F3'!F218+'Obrazac FP_F4'!F218+'Obrazac FP_F5'!F218</f>
        <v>0</v>
      </c>
    </row>
    <row r="219" spans="1:6" s="8" customFormat="1" ht="23.25" customHeight="1" x14ac:dyDescent="0.25">
      <c r="A219" s="156">
        <v>51</v>
      </c>
      <c r="B219" s="156" t="s">
        <v>580</v>
      </c>
      <c r="C219" s="181">
        <f>'Obrazac FP_F2'!C219+'Obrazac FP_F3'!C219+'Obrazac FP_F4'!C219+'Obrazac FP_F5'!C219</f>
        <v>0</v>
      </c>
      <c r="D219" s="181">
        <f>'Obrazac FP_F2'!D219+'Obrazac FP_F3'!D219+'Obrazac FP_F4'!D219+'Obrazac FP_F5'!D219</f>
        <v>0</v>
      </c>
      <c r="E219" s="181">
        <f>'Obrazac FP_F2'!E219+'Obrazac FP_F3'!E219+'Obrazac FP_F4'!E219+'Obrazac FP_F5'!E219</f>
        <v>0</v>
      </c>
      <c r="F219" s="181">
        <f>'Obrazac FP_F2'!F219+'Obrazac FP_F3'!F219+'Obrazac FP_F4'!F219+'Obrazac FP_F5'!F219</f>
        <v>0</v>
      </c>
    </row>
    <row r="220" spans="1:6" x14ac:dyDescent="0.25">
      <c r="A220" s="158">
        <v>511</v>
      </c>
      <c r="B220" s="158" t="s">
        <v>37</v>
      </c>
      <c r="C220" s="183">
        <f>'Obrazac FP_F2'!C220+'Obrazac FP_F3'!C220+'Obrazac FP_F4'!C220+'Obrazac FP_F5'!C220</f>
        <v>0</v>
      </c>
      <c r="D220" s="183">
        <f>'Obrazac FP_F2'!D220+'Obrazac FP_F3'!D220+'Obrazac FP_F4'!D220+'Obrazac FP_F5'!D220</f>
        <v>0</v>
      </c>
      <c r="E220" s="183">
        <f>'Obrazac FP_F2'!E220+'Obrazac FP_F3'!E220+'Obrazac FP_F4'!E220+'Obrazac FP_F5'!E220</f>
        <v>0</v>
      </c>
      <c r="F220" s="183">
        <f>'Obrazac FP_F2'!F220+'Obrazac FP_F3'!F220+'Obrazac FP_F4'!F220+'Obrazac FP_F5'!F220</f>
        <v>0</v>
      </c>
    </row>
    <row r="221" spans="1:6" x14ac:dyDescent="0.25">
      <c r="A221" s="158">
        <v>512</v>
      </c>
      <c r="B221" s="158" t="s">
        <v>244</v>
      </c>
      <c r="C221" s="183">
        <f>'Obrazac FP_F2'!C221+'Obrazac FP_F3'!C221+'Obrazac FP_F4'!C221+'Obrazac FP_F5'!C221</f>
        <v>0</v>
      </c>
      <c r="D221" s="183">
        <f>'Obrazac FP_F2'!D221+'Obrazac FP_F3'!D221+'Obrazac FP_F4'!D221+'Obrazac FP_F5'!D221</f>
        <v>0</v>
      </c>
      <c r="E221" s="183">
        <f>'Obrazac FP_F2'!E221+'Obrazac FP_F3'!E221+'Obrazac FP_F4'!E221+'Obrazac FP_F5'!E221</f>
        <v>0</v>
      </c>
      <c r="F221" s="183">
        <f>'Obrazac FP_F2'!F221+'Obrazac FP_F3'!F221+'Obrazac FP_F4'!F221+'Obrazac FP_F5'!F221</f>
        <v>0</v>
      </c>
    </row>
    <row r="222" spans="1:6" x14ac:dyDescent="0.25">
      <c r="A222" s="158">
        <v>513</v>
      </c>
      <c r="B222" s="158" t="s">
        <v>38</v>
      </c>
      <c r="C222" s="183">
        <f>'Obrazac FP_F2'!C222+'Obrazac FP_F3'!C222+'Obrazac FP_F4'!C222+'Obrazac FP_F5'!C222</f>
        <v>0</v>
      </c>
      <c r="D222" s="183">
        <f>'Obrazac FP_F2'!D222+'Obrazac FP_F3'!D222+'Obrazac FP_F4'!D222+'Obrazac FP_F5'!D222</f>
        <v>0</v>
      </c>
      <c r="E222" s="183">
        <f>'Obrazac FP_F2'!E222+'Obrazac FP_F3'!E222+'Obrazac FP_F4'!E222+'Obrazac FP_F5'!E222</f>
        <v>0</v>
      </c>
      <c r="F222" s="183">
        <f>'Obrazac FP_F2'!F222+'Obrazac FP_F3'!F222+'Obrazac FP_F4'!F222+'Obrazac FP_F5'!F222</f>
        <v>0</v>
      </c>
    </row>
    <row r="223" spans="1:6" x14ac:dyDescent="0.25">
      <c r="A223" s="158">
        <v>514</v>
      </c>
      <c r="B223" s="158" t="s">
        <v>39</v>
      </c>
      <c r="C223" s="183">
        <f>'Obrazac FP_F2'!C223+'Obrazac FP_F3'!C223+'Obrazac FP_F4'!C223+'Obrazac FP_F5'!C223</f>
        <v>0</v>
      </c>
      <c r="D223" s="183">
        <f>'Obrazac FP_F2'!D223+'Obrazac FP_F3'!D223+'Obrazac FP_F4'!D223+'Obrazac FP_F5'!D223</f>
        <v>0</v>
      </c>
      <c r="E223" s="183">
        <f>'Obrazac FP_F2'!E223+'Obrazac FP_F3'!E223+'Obrazac FP_F4'!E223+'Obrazac FP_F5'!E223</f>
        <v>0</v>
      </c>
      <c r="F223" s="183">
        <f>'Obrazac FP_F2'!F223+'Obrazac FP_F3'!F223+'Obrazac FP_F4'!F223+'Obrazac FP_F5'!F223</f>
        <v>0</v>
      </c>
    </row>
    <row r="224" spans="1:6" x14ac:dyDescent="0.25">
      <c r="A224" s="158">
        <v>515</v>
      </c>
      <c r="B224" s="158" t="s">
        <v>40</v>
      </c>
      <c r="C224" s="183">
        <f>'Obrazac FP_F2'!C224+'Obrazac FP_F3'!C224+'Obrazac FP_F4'!C224+'Obrazac FP_F5'!C224</f>
        <v>0</v>
      </c>
      <c r="D224" s="183">
        <f>'Obrazac FP_F2'!D224+'Obrazac FP_F3'!D224+'Obrazac FP_F4'!D224+'Obrazac FP_F5'!D224</f>
        <v>0</v>
      </c>
      <c r="E224" s="183">
        <f>'Obrazac FP_F2'!E224+'Obrazac FP_F3'!E224+'Obrazac FP_F4'!E224+'Obrazac FP_F5'!E224</f>
        <v>0</v>
      </c>
      <c r="F224" s="183">
        <f>'Obrazac FP_F2'!F224+'Obrazac FP_F3'!F224+'Obrazac FP_F4'!F224+'Obrazac FP_F5'!F224</f>
        <v>0</v>
      </c>
    </row>
    <row r="225" spans="1:6" ht="23.25" x14ac:dyDescent="0.25">
      <c r="A225" s="158">
        <v>516</v>
      </c>
      <c r="B225" s="158" t="s">
        <v>245</v>
      </c>
      <c r="C225" s="183">
        <f>'Obrazac FP_F2'!C225+'Obrazac FP_F3'!C225+'Obrazac FP_F4'!C225+'Obrazac FP_F5'!C225</f>
        <v>0</v>
      </c>
      <c r="D225" s="183">
        <f>'Obrazac FP_F2'!D225+'Obrazac FP_F3'!D225+'Obrazac FP_F4'!D225+'Obrazac FP_F5'!D225</f>
        <v>0</v>
      </c>
      <c r="E225" s="183">
        <f>'Obrazac FP_F2'!E225+'Obrazac FP_F3'!E225+'Obrazac FP_F4'!E225+'Obrazac FP_F5'!E225</f>
        <v>0</v>
      </c>
      <c r="F225" s="183">
        <f>'Obrazac FP_F2'!F225+'Obrazac FP_F3'!F225+'Obrazac FP_F4'!F225+'Obrazac FP_F5'!F225</f>
        <v>0</v>
      </c>
    </row>
    <row r="226" spans="1:6" ht="23.25" x14ac:dyDescent="0.25">
      <c r="A226" s="158">
        <v>518</v>
      </c>
      <c r="B226" s="158" t="s">
        <v>246</v>
      </c>
      <c r="C226" s="183">
        <f>'Obrazac FP_F2'!C226+'Obrazac FP_F3'!C226+'Obrazac FP_F4'!C226+'Obrazac FP_F5'!C226</f>
        <v>0</v>
      </c>
      <c r="D226" s="183">
        <f>'Obrazac FP_F2'!D226+'Obrazac FP_F3'!D226+'Obrazac FP_F4'!D226+'Obrazac FP_F5'!D226</f>
        <v>0</v>
      </c>
      <c r="E226" s="183">
        <f>'Obrazac FP_F2'!E226+'Obrazac FP_F3'!E226+'Obrazac FP_F4'!E226+'Obrazac FP_F5'!E226</f>
        <v>0</v>
      </c>
      <c r="F226" s="183">
        <f>'Obrazac FP_F2'!F226+'Obrazac FP_F3'!F226+'Obrazac FP_F4'!F226+'Obrazac FP_F5'!F226</f>
        <v>0</v>
      </c>
    </row>
    <row r="227" spans="1:6" s="8" customFormat="1" ht="23.25" x14ac:dyDescent="0.25">
      <c r="A227" s="156">
        <v>58</v>
      </c>
      <c r="B227" s="156" t="s">
        <v>687</v>
      </c>
      <c r="C227" s="181">
        <f>'Obrazac FP_F2'!C227+'Obrazac FP_F3'!C227+'Obrazac FP_F4'!C227+'Obrazac FP_F5'!C227</f>
        <v>0</v>
      </c>
      <c r="D227" s="181">
        <f>'Obrazac FP_F2'!D227+'Obrazac FP_F3'!D227+'Obrazac FP_F4'!D227+'Obrazac FP_F5'!D227</f>
        <v>0</v>
      </c>
      <c r="E227" s="181">
        <f>'Obrazac FP_F2'!E227+'Obrazac FP_F3'!E227+'Obrazac FP_F4'!E227+'Obrazac FP_F5'!E227</f>
        <v>0</v>
      </c>
      <c r="F227" s="181">
        <f>'Obrazac FP_F2'!F227+'Obrazac FP_F3'!F227+'Obrazac FP_F4'!F227+'Obrazac FP_F5'!F227</f>
        <v>0</v>
      </c>
    </row>
    <row r="228" spans="1:6" s="8" customFormat="1" ht="23.25" x14ac:dyDescent="0.25">
      <c r="A228" s="156">
        <v>581</v>
      </c>
      <c r="B228" s="156" t="s">
        <v>688</v>
      </c>
      <c r="C228" s="181">
        <f>'Obrazac FP_F2'!C228+'Obrazac FP_F3'!C228+'Obrazac FP_F4'!C228+'Obrazac FP_F5'!C228</f>
        <v>0</v>
      </c>
      <c r="D228" s="181">
        <f>'Obrazac FP_F2'!D228+'Obrazac FP_F3'!D228+'Obrazac FP_F4'!D228+'Obrazac FP_F5'!D228</f>
        <v>0</v>
      </c>
      <c r="E228" s="181">
        <f>'Obrazac FP_F2'!E228+'Obrazac FP_F3'!E228+'Obrazac FP_F4'!E228+'Obrazac FP_F5'!E228</f>
        <v>0</v>
      </c>
      <c r="F228" s="181">
        <f>'Obrazac FP_F2'!F228+'Obrazac FP_F3'!F228+'Obrazac FP_F4'!F228+'Obrazac FP_F5'!F228</f>
        <v>0</v>
      </c>
    </row>
    <row r="229" spans="1:6" ht="24" x14ac:dyDescent="0.25">
      <c r="A229" s="158">
        <v>5811</v>
      </c>
      <c r="B229" s="158" t="s">
        <v>581</v>
      </c>
      <c r="C229" s="183">
        <f>'Obrazac FP_F2'!C229+'Obrazac FP_F3'!C229+'Obrazac FP_F4'!C229+'Obrazac FP_F5'!C229</f>
        <v>0</v>
      </c>
      <c r="D229" s="183">
        <f>'Obrazac FP_F2'!D229+'Obrazac FP_F3'!D229+'Obrazac FP_F4'!D229+'Obrazac FP_F5'!D229</f>
        <v>0</v>
      </c>
      <c r="E229" s="183">
        <f>'Obrazac FP_F2'!E229+'Obrazac FP_F3'!E229+'Obrazac FP_F4'!E229+'Obrazac FP_F5'!E229</f>
        <v>0</v>
      </c>
      <c r="F229" s="183">
        <f>'Obrazac FP_F2'!F229+'Obrazac FP_F3'!F229+'Obrazac FP_F4'!F229+'Obrazac FP_F5'!F229</f>
        <v>0</v>
      </c>
    </row>
    <row r="230" spans="1:6" ht="24.75" x14ac:dyDescent="0.25">
      <c r="A230" s="174"/>
      <c r="B230" s="175" t="s">
        <v>582</v>
      </c>
      <c r="C230" s="183">
        <f>'Obrazac FP_F2'!C230+'Obrazac FP_F3'!C230+'Obrazac FP_F4'!C230+'Obrazac FP_F5'!C230</f>
        <v>0</v>
      </c>
      <c r="D230" s="183">
        <f>'Obrazac FP_F2'!D230+'Obrazac FP_F3'!D230+'Obrazac FP_F4'!D230+'Obrazac FP_F5'!D230</f>
        <v>0</v>
      </c>
      <c r="E230" s="183">
        <f>'Obrazac FP_F2'!E230+'Obrazac FP_F3'!E230+'Obrazac FP_F4'!E230+'Obrazac FP_F5'!E230</f>
        <v>0</v>
      </c>
      <c r="F230" s="183">
        <f>'Obrazac FP_F2'!F230+'Obrazac FP_F3'!F230+'Obrazac FP_F4'!F230+'Obrazac FP_F5'!F230</f>
        <v>0</v>
      </c>
    </row>
    <row r="231" spans="1:6" ht="24.75" x14ac:dyDescent="0.25">
      <c r="A231" s="174"/>
      <c r="B231" s="175" t="s">
        <v>583</v>
      </c>
      <c r="C231" s="183">
        <f>'Obrazac FP_F2'!C231+'Obrazac FP_F3'!C231+'Obrazac FP_F4'!C231+'Obrazac FP_F5'!C231</f>
        <v>0</v>
      </c>
      <c r="D231" s="183">
        <f>'Obrazac FP_F2'!D231+'Obrazac FP_F3'!D231+'Obrazac FP_F4'!D231+'Obrazac FP_F5'!D231</f>
        <v>0</v>
      </c>
      <c r="E231" s="183">
        <f>'Obrazac FP_F2'!E231+'Obrazac FP_F3'!E231+'Obrazac FP_F4'!E231+'Obrazac FP_F5'!E231</f>
        <v>0</v>
      </c>
      <c r="F231" s="183">
        <f>'Obrazac FP_F2'!F231+'Obrazac FP_F3'!F231+'Obrazac FP_F4'!F231+'Obrazac FP_F5'!F231</f>
        <v>0</v>
      </c>
    </row>
    <row r="232" spans="1:6" ht="24.75" x14ac:dyDescent="0.25">
      <c r="A232" s="174"/>
      <c r="B232" s="175" t="s">
        <v>584</v>
      </c>
      <c r="C232" s="183">
        <f>'Obrazac FP_F2'!C232+'Obrazac FP_F3'!C232+'Obrazac FP_F4'!C232+'Obrazac FP_F5'!C232</f>
        <v>0</v>
      </c>
      <c r="D232" s="183">
        <f>'Obrazac FP_F2'!D232+'Obrazac FP_F3'!D232+'Obrazac FP_F4'!D232+'Obrazac FP_F5'!D232</f>
        <v>0</v>
      </c>
      <c r="E232" s="183">
        <f>'Obrazac FP_F2'!E232+'Obrazac FP_F3'!E232+'Obrazac FP_F4'!E232+'Obrazac FP_F5'!E232</f>
        <v>0</v>
      </c>
      <c r="F232" s="183">
        <f>'Obrazac FP_F2'!F232+'Obrazac FP_F3'!F232+'Obrazac FP_F4'!F232+'Obrazac FP_F5'!F232</f>
        <v>0</v>
      </c>
    </row>
    <row r="233" spans="1:6" ht="24.75" x14ac:dyDescent="0.25">
      <c r="A233" s="174"/>
      <c r="B233" s="175" t="s">
        <v>585</v>
      </c>
      <c r="C233" s="183">
        <f>'Obrazac FP_F2'!C233+'Obrazac FP_F3'!C233+'Obrazac FP_F4'!C233+'Obrazac FP_F5'!C233</f>
        <v>0</v>
      </c>
      <c r="D233" s="183">
        <f>'Obrazac FP_F2'!D233+'Obrazac FP_F3'!D233+'Obrazac FP_F4'!D233+'Obrazac FP_F5'!D233</f>
        <v>0</v>
      </c>
      <c r="E233" s="183">
        <f>'Obrazac FP_F2'!E233+'Obrazac FP_F3'!E233+'Obrazac FP_F4'!E233+'Obrazac FP_F5'!E233</f>
        <v>0</v>
      </c>
      <c r="F233" s="183">
        <f>'Obrazac FP_F2'!F233+'Obrazac FP_F3'!F233+'Obrazac FP_F4'!F233+'Obrazac FP_F5'!F233</f>
        <v>0</v>
      </c>
    </row>
    <row r="234" spans="1:6" ht="36" x14ac:dyDescent="0.25">
      <c r="A234" s="174"/>
      <c r="B234" s="175" t="s">
        <v>586</v>
      </c>
      <c r="C234" s="183">
        <f>'Obrazac FP_F2'!C234+'Obrazac FP_F3'!C234+'Obrazac FP_F4'!C234+'Obrazac FP_F5'!C234</f>
        <v>0</v>
      </c>
      <c r="D234" s="183">
        <f>'Obrazac FP_F2'!D234+'Obrazac FP_F3'!D234+'Obrazac FP_F4'!D234+'Obrazac FP_F5'!D234</f>
        <v>0</v>
      </c>
      <c r="E234" s="183">
        <f>'Obrazac FP_F2'!E234+'Obrazac FP_F3'!E234+'Obrazac FP_F4'!E234+'Obrazac FP_F5'!E234</f>
        <v>0</v>
      </c>
      <c r="F234" s="183">
        <f>'Obrazac FP_F2'!F234+'Obrazac FP_F3'!F234+'Obrazac FP_F4'!F234+'Obrazac FP_F5'!F234</f>
        <v>0</v>
      </c>
    </row>
    <row r="235" spans="1:6" ht="24.75" x14ac:dyDescent="0.25">
      <c r="A235" s="174"/>
      <c r="B235" s="175" t="s">
        <v>587</v>
      </c>
      <c r="C235" s="183">
        <f>'Obrazac FP_F2'!C235+'Obrazac FP_F3'!C235+'Obrazac FP_F4'!C235+'Obrazac FP_F5'!C235</f>
        <v>0</v>
      </c>
      <c r="D235" s="183">
        <f>'Obrazac FP_F2'!D235+'Obrazac FP_F3'!D235+'Obrazac FP_F4'!D235+'Obrazac FP_F5'!D235</f>
        <v>0</v>
      </c>
      <c r="E235" s="183">
        <f>'Obrazac FP_F2'!E235+'Obrazac FP_F3'!E235+'Obrazac FP_F4'!E235+'Obrazac FP_F5'!E235</f>
        <v>0</v>
      </c>
      <c r="F235" s="183">
        <f>'Obrazac FP_F2'!F235+'Obrazac FP_F3'!F235+'Obrazac FP_F4'!F235+'Obrazac FP_F5'!F235</f>
        <v>0</v>
      </c>
    </row>
    <row r="236" spans="1:6" ht="27" customHeight="1" x14ac:dyDescent="0.25">
      <c r="A236" s="158">
        <v>5812</v>
      </c>
      <c r="B236" s="158" t="s">
        <v>588</v>
      </c>
      <c r="C236" s="183">
        <f>'Obrazac FP_F2'!C236+'Obrazac FP_F3'!C236+'Obrazac FP_F4'!C236+'Obrazac FP_F5'!C236</f>
        <v>0</v>
      </c>
      <c r="D236" s="183">
        <f>'Obrazac FP_F2'!D236+'Obrazac FP_F3'!D236+'Obrazac FP_F4'!D236+'Obrazac FP_F5'!D236</f>
        <v>0</v>
      </c>
      <c r="E236" s="183">
        <f>'Obrazac FP_F2'!E236+'Obrazac FP_F3'!E236+'Obrazac FP_F4'!E236+'Obrazac FP_F5'!E236</f>
        <v>0</v>
      </c>
      <c r="F236" s="183">
        <f>'Obrazac FP_F2'!F236+'Obrazac FP_F3'!F236+'Obrazac FP_F4'!F236+'Obrazac FP_F5'!F236</f>
        <v>0</v>
      </c>
    </row>
    <row r="237" spans="1:6" ht="36" x14ac:dyDescent="0.25">
      <c r="A237" s="174"/>
      <c r="B237" s="175" t="s">
        <v>589</v>
      </c>
      <c r="C237" s="183">
        <f>'Obrazac FP_F2'!C237+'Obrazac FP_F3'!C237+'Obrazac FP_F4'!C237+'Obrazac FP_F5'!C237</f>
        <v>0</v>
      </c>
      <c r="D237" s="183">
        <f>'Obrazac FP_F2'!D237+'Obrazac FP_F3'!D237+'Obrazac FP_F4'!D237+'Obrazac FP_F5'!D237</f>
        <v>0</v>
      </c>
      <c r="E237" s="183">
        <f>'Obrazac FP_F2'!E237+'Obrazac FP_F3'!E237+'Obrazac FP_F4'!E237+'Obrazac FP_F5'!E237</f>
        <v>0</v>
      </c>
      <c r="F237" s="183">
        <f>'Obrazac FP_F2'!F237+'Obrazac FP_F3'!F237+'Obrazac FP_F4'!F237+'Obrazac FP_F5'!F237</f>
        <v>0</v>
      </c>
    </row>
    <row r="238" spans="1:6" ht="24.75" x14ac:dyDescent="0.25">
      <c r="A238" s="174"/>
      <c r="B238" s="175" t="s">
        <v>590</v>
      </c>
      <c r="C238" s="183">
        <f>'Obrazac FP_F2'!C238+'Obrazac FP_F3'!C238+'Obrazac FP_F4'!C238+'Obrazac FP_F5'!C238</f>
        <v>0</v>
      </c>
      <c r="D238" s="183">
        <f>'Obrazac FP_F2'!D238+'Obrazac FP_F3'!D238+'Obrazac FP_F4'!D238+'Obrazac FP_F5'!D238</f>
        <v>0</v>
      </c>
      <c r="E238" s="183">
        <f>'Obrazac FP_F2'!E238+'Obrazac FP_F3'!E238+'Obrazac FP_F4'!E238+'Obrazac FP_F5'!E238</f>
        <v>0</v>
      </c>
      <c r="F238" s="183">
        <f>'Obrazac FP_F2'!F238+'Obrazac FP_F3'!F238+'Obrazac FP_F4'!F238+'Obrazac FP_F5'!F238</f>
        <v>0</v>
      </c>
    </row>
    <row r="239" spans="1:6" ht="36" x14ac:dyDescent="0.25">
      <c r="A239" s="174"/>
      <c r="B239" s="175" t="s">
        <v>591</v>
      </c>
      <c r="C239" s="183">
        <f>'Obrazac FP_F2'!C239+'Obrazac FP_F3'!C239+'Obrazac FP_F4'!C239+'Obrazac FP_F5'!C239</f>
        <v>0</v>
      </c>
      <c r="D239" s="183">
        <f>'Obrazac FP_F2'!D239+'Obrazac FP_F3'!D239+'Obrazac FP_F4'!D239+'Obrazac FP_F5'!D239</f>
        <v>0</v>
      </c>
      <c r="E239" s="183">
        <f>'Obrazac FP_F2'!E239+'Obrazac FP_F3'!E239+'Obrazac FP_F4'!E239+'Obrazac FP_F5'!E239</f>
        <v>0</v>
      </c>
      <c r="F239" s="183">
        <f>'Obrazac FP_F2'!F239+'Obrazac FP_F3'!F239+'Obrazac FP_F4'!F239+'Obrazac FP_F5'!F239</f>
        <v>0</v>
      </c>
    </row>
    <row r="240" spans="1:6" ht="24.75" x14ac:dyDescent="0.25">
      <c r="A240" s="174"/>
      <c r="B240" s="175" t="s">
        <v>592</v>
      </c>
      <c r="C240" s="183">
        <f>'Obrazac FP_F2'!C240+'Obrazac FP_F3'!C240+'Obrazac FP_F4'!C240+'Obrazac FP_F5'!C240</f>
        <v>0</v>
      </c>
      <c r="D240" s="183">
        <f>'Obrazac FP_F2'!D240+'Obrazac FP_F3'!D240+'Obrazac FP_F4'!D240+'Obrazac FP_F5'!D240</f>
        <v>0</v>
      </c>
      <c r="E240" s="183">
        <f>'Obrazac FP_F2'!E240+'Obrazac FP_F3'!E240+'Obrazac FP_F4'!E240+'Obrazac FP_F5'!E240</f>
        <v>0</v>
      </c>
      <c r="F240" s="183">
        <f>'Obrazac FP_F2'!F240+'Obrazac FP_F3'!F240+'Obrazac FP_F4'!F240+'Obrazac FP_F5'!F240</f>
        <v>0</v>
      </c>
    </row>
    <row r="241" spans="1:6" ht="36" x14ac:dyDescent="0.25">
      <c r="A241" s="174"/>
      <c r="B241" s="175" t="s">
        <v>593</v>
      </c>
      <c r="C241" s="183">
        <f>'Obrazac FP_F2'!C241+'Obrazac FP_F3'!C241+'Obrazac FP_F4'!C241+'Obrazac FP_F5'!C241</f>
        <v>0</v>
      </c>
      <c r="D241" s="183">
        <f>'Obrazac FP_F2'!D241+'Obrazac FP_F3'!D241+'Obrazac FP_F4'!D241+'Obrazac FP_F5'!D241</f>
        <v>0</v>
      </c>
      <c r="E241" s="183">
        <f>'Obrazac FP_F2'!E241+'Obrazac FP_F3'!E241+'Obrazac FP_F4'!E241+'Obrazac FP_F5'!E241</f>
        <v>0</v>
      </c>
      <c r="F241" s="183">
        <f>'Obrazac FP_F2'!F241+'Obrazac FP_F3'!F241+'Obrazac FP_F4'!F241+'Obrazac FP_F5'!F241</f>
        <v>0</v>
      </c>
    </row>
    <row r="242" spans="1:6" ht="36" x14ac:dyDescent="0.25">
      <c r="A242" s="174"/>
      <c r="B242" s="175" t="s">
        <v>594</v>
      </c>
      <c r="C242" s="183">
        <f>'Obrazac FP_F2'!C242+'Obrazac FP_F3'!C242+'Obrazac FP_F4'!C242+'Obrazac FP_F5'!C242</f>
        <v>0</v>
      </c>
      <c r="D242" s="183">
        <f>'Obrazac FP_F2'!D242+'Obrazac FP_F3'!D242+'Obrazac FP_F4'!D242+'Obrazac FP_F5'!D242</f>
        <v>0</v>
      </c>
      <c r="E242" s="183">
        <f>'Obrazac FP_F2'!E242+'Obrazac FP_F3'!E242+'Obrazac FP_F4'!E242+'Obrazac FP_F5'!E242</f>
        <v>0</v>
      </c>
      <c r="F242" s="183">
        <f>'Obrazac FP_F2'!F242+'Obrazac FP_F3'!F242+'Obrazac FP_F4'!F242+'Obrazac FP_F5'!F242</f>
        <v>0</v>
      </c>
    </row>
    <row r="243" spans="1:6" s="8" customFormat="1" ht="15.75" thickBot="1" x14ac:dyDescent="0.3">
      <c r="A243" s="184"/>
      <c r="B243" s="185" t="s">
        <v>41</v>
      </c>
      <c r="C243" s="186">
        <f>'Obrazac FP_F2'!C243+'Obrazac FP_F3'!C243+'Obrazac FP_F4'!C243+'Obrazac FP_F5'!C243</f>
        <v>0</v>
      </c>
      <c r="D243" s="186">
        <f>'Obrazac FP_F2'!D243+'Obrazac FP_F3'!D243+'Obrazac FP_F4'!D243+'Obrazac FP_F5'!D243</f>
        <v>0</v>
      </c>
      <c r="E243" s="186">
        <f>'Obrazac FP_F2'!E243+'Obrazac FP_F3'!E243+'Obrazac FP_F4'!E243+'Obrazac FP_F5'!E243</f>
        <v>0</v>
      </c>
      <c r="F243" s="186">
        <f>'Obrazac FP_F2'!F243+'Obrazac FP_F3'!F243+'Obrazac FP_F4'!F243+'Obrazac FP_F5'!F243</f>
        <v>0</v>
      </c>
    </row>
    <row r="244" spans="1:6" s="8" customFormat="1" ht="15.75" thickTop="1" x14ac:dyDescent="0.25">
      <c r="A244" s="187"/>
      <c r="B244" s="188" t="s">
        <v>263</v>
      </c>
      <c r="C244" s="189">
        <f>'Obrazac FP_F2'!C244+'Obrazac FP_F3'!C244+'Obrazac FP_F4'!C244+'Obrazac FP_F5'!C244</f>
        <v>0</v>
      </c>
      <c r="D244" s="189">
        <f>'Obrazac FP_F2'!D244+'Obrazac FP_F3'!D244+'Obrazac FP_F4'!D244+'Obrazac FP_F5'!D244</f>
        <v>0</v>
      </c>
      <c r="E244" s="189">
        <f>'Obrazac FP_F2'!E244+'Obrazac FP_F3'!E244+'Obrazac FP_F4'!E244+'Obrazac FP_F5'!E244</f>
        <v>0</v>
      </c>
      <c r="F244" s="189">
        <f>'Obrazac FP_F2'!F244+'Obrazac FP_F3'!F244+'Obrazac FP_F4'!F244+'Obrazac FP_F5'!F244</f>
        <v>0</v>
      </c>
    </row>
    <row r="245" spans="1:6" s="8" customFormat="1" ht="23.25" x14ac:dyDescent="0.25">
      <c r="A245" s="179"/>
      <c r="B245" s="154" t="s">
        <v>595</v>
      </c>
      <c r="C245" s="180">
        <f>'Obrazac FP_F2'!C245+'Obrazac FP_F3'!C245+'Obrazac FP_F4'!C245+'Obrazac FP_F5'!C245</f>
        <v>0</v>
      </c>
      <c r="D245" s="180">
        <f>'Obrazac FP_F2'!D245+'Obrazac FP_F3'!D245+'Obrazac FP_F4'!D245+'Obrazac FP_F5'!D245</f>
        <v>0</v>
      </c>
      <c r="E245" s="180">
        <f>'Obrazac FP_F2'!E245+'Obrazac FP_F3'!E245+'Obrazac FP_F4'!E245+'Obrazac FP_F5'!E245</f>
        <v>0</v>
      </c>
      <c r="F245" s="180">
        <f>'Obrazac FP_F2'!F245+'Obrazac FP_F3'!F245+'Obrazac FP_F4'!F245+'Obrazac FP_F5'!F245</f>
        <v>0</v>
      </c>
    </row>
    <row r="246" spans="1:6" s="8" customFormat="1" x14ac:dyDescent="0.25">
      <c r="A246" s="156">
        <v>91</v>
      </c>
      <c r="B246" s="156" t="s">
        <v>266</v>
      </c>
      <c r="C246" s="181">
        <f>'Obrazac FP_F2'!C246+'Obrazac FP_F3'!C246+'Obrazac FP_F4'!C246+'Obrazac FP_F5'!C246</f>
        <v>0</v>
      </c>
      <c r="D246" s="181">
        <f>'Obrazac FP_F2'!D246+'Obrazac FP_F3'!D246+'Obrazac FP_F4'!D246+'Obrazac FP_F5'!D246</f>
        <v>0</v>
      </c>
      <c r="E246" s="181">
        <f>'Obrazac FP_F2'!E246+'Obrazac FP_F3'!E246+'Obrazac FP_F4'!E246+'Obrazac FP_F5'!E246</f>
        <v>0</v>
      </c>
      <c r="F246" s="181">
        <f>'Obrazac FP_F2'!F246+'Obrazac FP_F3'!F246+'Obrazac FP_F4'!F246+'Obrazac FP_F5'!F246</f>
        <v>0</v>
      </c>
    </row>
    <row r="247" spans="1:6" s="8" customFormat="1" x14ac:dyDescent="0.25">
      <c r="A247" s="156">
        <v>911</v>
      </c>
      <c r="B247" s="156" t="s">
        <v>267</v>
      </c>
      <c r="C247" s="181">
        <f>'Obrazac FP_F2'!C247+'Obrazac FP_F3'!C247+'Obrazac FP_F4'!C247+'Obrazac FP_F5'!C247</f>
        <v>0</v>
      </c>
      <c r="D247" s="181">
        <f>'Obrazac FP_F2'!D247+'Obrazac FP_F3'!D247+'Obrazac FP_F4'!D247+'Obrazac FP_F5'!D247</f>
        <v>0</v>
      </c>
      <c r="E247" s="181">
        <f>'Obrazac FP_F2'!E247+'Obrazac FP_F3'!E247+'Obrazac FP_F4'!E247+'Obrazac FP_F5'!E247</f>
        <v>0</v>
      </c>
      <c r="F247" s="181">
        <f>'Obrazac FP_F2'!F247+'Obrazac FP_F3'!F247+'Obrazac FP_F4'!F247+'Obrazac FP_F5'!F247</f>
        <v>0</v>
      </c>
    </row>
    <row r="248" spans="1:6" x14ac:dyDescent="0.25">
      <c r="A248" s="158">
        <v>9111</v>
      </c>
      <c r="B248" s="158" t="s">
        <v>596</v>
      </c>
      <c r="C248" s="183">
        <f>'Obrazac FP_F2'!C248+'Obrazac FP_F3'!C248+'Obrazac FP_F4'!C248+'Obrazac FP_F5'!C248</f>
        <v>0</v>
      </c>
      <c r="D248" s="183">
        <f>'Obrazac FP_F2'!D248+'Obrazac FP_F3'!D248+'Obrazac FP_F4'!D248+'Obrazac FP_F5'!D248</f>
        <v>0</v>
      </c>
      <c r="E248" s="183">
        <f>'Obrazac FP_F2'!E248+'Obrazac FP_F3'!E248+'Obrazac FP_F4'!E248+'Obrazac FP_F5'!E248</f>
        <v>0</v>
      </c>
      <c r="F248" s="183">
        <f>'Obrazac FP_F2'!F248+'Obrazac FP_F3'!F248+'Obrazac FP_F4'!F248+'Obrazac FP_F5'!F248</f>
        <v>0</v>
      </c>
    </row>
    <row r="249" spans="1:6" ht="24.75" x14ac:dyDescent="0.25">
      <c r="A249" s="174"/>
      <c r="B249" s="175" t="s">
        <v>597</v>
      </c>
      <c r="C249" s="183">
        <f>'Obrazac FP_F2'!C249+'Obrazac FP_F3'!C249+'Obrazac FP_F4'!C249+'Obrazac FP_F5'!C249</f>
        <v>0</v>
      </c>
      <c r="D249" s="183">
        <f>'Obrazac FP_F2'!D249+'Obrazac FP_F3'!D249+'Obrazac FP_F4'!D249+'Obrazac FP_F5'!D249</f>
        <v>0</v>
      </c>
      <c r="E249" s="183">
        <f>'Obrazac FP_F2'!E249+'Obrazac FP_F3'!E249+'Obrazac FP_F4'!E249+'Obrazac FP_F5'!E249</f>
        <v>0</v>
      </c>
      <c r="F249" s="183">
        <f>'Obrazac FP_F2'!F249+'Obrazac FP_F3'!F249+'Obrazac FP_F4'!F249+'Obrazac FP_F5'!F249</f>
        <v>0</v>
      </c>
    </row>
    <row r="250" spans="1:6" ht="24.75" x14ac:dyDescent="0.25">
      <c r="A250" s="174"/>
      <c r="B250" s="175" t="s">
        <v>598</v>
      </c>
      <c r="C250" s="183">
        <f>'Obrazac FP_F2'!C250+'Obrazac FP_F3'!C250+'Obrazac FP_F4'!C250+'Obrazac FP_F5'!C250</f>
        <v>0</v>
      </c>
      <c r="D250" s="183">
        <f>'Obrazac FP_F2'!D250+'Obrazac FP_F3'!D250+'Obrazac FP_F4'!D250+'Obrazac FP_F5'!D250</f>
        <v>0</v>
      </c>
      <c r="E250" s="183">
        <f>'Obrazac FP_F2'!E250+'Obrazac FP_F3'!E250+'Obrazac FP_F4'!E250+'Obrazac FP_F5'!E250</f>
        <v>0</v>
      </c>
      <c r="F250" s="183">
        <f>'Obrazac FP_F2'!F250+'Obrazac FP_F3'!F250+'Obrazac FP_F4'!F250+'Obrazac FP_F5'!F250</f>
        <v>0</v>
      </c>
    </row>
    <row r="251" spans="1:6" x14ac:dyDescent="0.25">
      <c r="A251" s="158">
        <v>9112</v>
      </c>
      <c r="B251" s="158" t="s">
        <v>599</v>
      </c>
      <c r="C251" s="183">
        <f>'Obrazac FP_F2'!C251+'Obrazac FP_F3'!C251+'Obrazac FP_F4'!C251+'Obrazac FP_F5'!C251</f>
        <v>0</v>
      </c>
      <c r="D251" s="183">
        <f>'Obrazac FP_F2'!D251+'Obrazac FP_F3'!D251+'Obrazac FP_F4'!D251+'Obrazac FP_F5'!D251</f>
        <v>0</v>
      </c>
      <c r="E251" s="183">
        <f>'Obrazac FP_F2'!E251+'Obrazac FP_F3'!E251+'Obrazac FP_F4'!E251+'Obrazac FP_F5'!E251</f>
        <v>0</v>
      </c>
      <c r="F251" s="183">
        <f>'Obrazac FP_F2'!F251+'Obrazac FP_F3'!F251+'Obrazac FP_F4'!F251+'Obrazac FP_F5'!F251</f>
        <v>0</v>
      </c>
    </row>
    <row r="252" spans="1:6" ht="24.75" x14ac:dyDescent="0.25">
      <c r="A252" s="174"/>
      <c r="B252" s="175" t="s">
        <v>600</v>
      </c>
      <c r="C252" s="183">
        <f>'Obrazac FP_F2'!C252+'Obrazac FP_F3'!C252+'Obrazac FP_F4'!C252+'Obrazac FP_F5'!C252</f>
        <v>0</v>
      </c>
      <c r="D252" s="183">
        <f>'Obrazac FP_F2'!D252+'Obrazac FP_F3'!D252+'Obrazac FP_F4'!D252+'Obrazac FP_F5'!D252</f>
        <v>0</v>
      </c>
      <c r="E252" s="183">
        <f>'Obrazac FP_F2'!E252+'Obrazac FP_F3'!E252+'Obrazac FP_F4'!E252+'Obrazac FP_F5'!E252</f>
        <v>0</v>
      </c>
      <c r="F252" s="183">
        <f>'Obrazac FP_F2'!F252+'Obrazac FP_F3'!F252+'Obrazac FP_F4'!F252+'Obrazac FP_F5'!F252</f>
        <v>0</v>
      </c>
    </row>
    <row r="253" spans="1:6" ht="24.75" x14ac:dyDescent="0.25">
      <c r="A253" s="174"/>
      <c r="B253" s="175" t="s">
        <v>601</v>
      </c>
      <c r="C253" s="183">
        <f>'Obrazac FP_F2'!C253+'Obrazac FP_F3'!C253+'Obrazac FP_F4'!C253+'Obrazac FP_F5'!C253</f>
        <v>0</v>
      </c>
      <c r="D253" s="183">
        <f>'Obrazac FP_F2'!D253+'Obrazac FP_F3'!D253+'Obrazac FP_F4'!D253+'Obrazac FP_F5'!D253</f>
        <v>0</v>
      </c>
      <c r="E253" s="183">
        <f>'Obrazac FP_F2'!E253+'Obrazac FP_F3'!E253+'Obrazac FP_F4'!E253+'Obrazac FP_F5'!E253</f>
        <v>0</v>
      </c>
      <c r="F253" s="183">
        <f>'Obrazac FP_F2'!F253+'Obrazac FP_F3'!F253+'Obrazac FP_F4'!F253+'Obrazac FP_F5'!F253</f>
        <v>0</v>
      </c>
    </row>
    <row r="254" spans="1:6" x14ac:dyDescent="0.25">
      <c r="A254" s="158">
        <v>9113</v>
      </c>
      <c r="B254" s="158" t="s">
        <v>602</v>
      </c>
      <c r="C254" s="183">
        <f>'Obrazac FP_F2'!C254+'Obrazac FP_F3'!C254+'Obrazac FP_F4'!C254+'Obrazac FP_F5'!C254</f>
        <v>0</v>
      </c>
      <c r="D254" s="183">
        <f>'Obrazac FP_F2'!D254+'Obrazac FP_F3'!D254+'Obrazac FP_F4'!D254+'Obrazac FP_F5'!D254</f>
        <v>0</v>
      </c>
      <c r="E254" s="183">
        <f>'Obrazac FP_F2'!E254+'Obrazac FP_F3'!E254+'Obrazac FP_F4'!E254+'Obrazac FP_F5'!E254</f>
        <v>0</v>
      </c>
      <c r="F254" s="183">
        <f>'Obrazac FP_F2'!F254+'Obrazac FP_F3'!F254+'Obrazac FP_F4'!F254+'Obrazac FP_F5'!F254</f>
        <v>0</v>
      </c>
    </row>
    <row r="255" spans="1:6" x14ac:dyDescent="0.25">
      <c r="A255" s="174"/>
      <c r="B255" s="175" t="s">
        <v>603</v>
      </c>
      <c r="C255" s="183">
        <f>'Obrazac FP_F2'!C255+'Obrazac FP_F3'!C255+'Obrazac FP_F4'!C255+'Obrazac FP_F5'!C255</f>
        <v>0</v>
      </c>
      <c r="D255" s="183">
        <f>'Obrazac FP_F2'!D255+'Obrazac FP_F3'!D255+'Obrazac FP_F4'!D255+'Obrazac FP_F5'!D255</f>
        <v>0</v>
      </c>
      <c r="E255" s="183">
        <f>'Obrazac FP_F2'!E255+'Obrazac FP_F3'!E255+'Obrazac FP_F4'!E255+'Obrazac FP_F5'!E255</f>
        <v>0</v>
      </c>
      <c r="F255" s="183">
        <f>'Obrazac FP_F2'!F255+'Obrazac FP_F3'!F255+'Obrazac FP_F4'!F255+'Obrazac FP_F5'!F255</f>
        <v>0</v>
      </c>
    </row>
    <row r="256" spans="1:6" ht="24.75" x14ac:dyDescent="0.25">
      <c r="A256" s="174"/>
      <c r="B256" s="175" t="s">
        <v>604</v>
      </c>
      <c r="C256" s="183">
        <f>'Obrazac FP_F2'!C256+'Obrazac FP_F3'!C256+'Obrazac FP_F4'!C256+'Obrazac FP_F5'!C256</f>
        <v>0</v>
      </c>
      <c r="D256" s="183">
        <f>'Obrazac FP_F2'!D256+'Obrazac FP_F3'!D256+'Obrazac FP_F4'!D256+'Obrazac FP_F5'!D256</f>
        <v>0</v>
      </c>
      <c r="E256" s="183">
        <f>'Obrazac FP_F2'!E256+'Obrazac FP_F3'!E256+'Obrazac FP_F4'!E256+'Obrazac FP_F5'!E256</f>
        <v>0</v>
      </c>
      <c r="F256" s="183">
        <f>'Obrazac FP_F2'!F256+'Obrazac FP_F3'!F256+'Obrazac FP_F4'!F256+'Obrazac FP_F5'!F256</f>
        <v>0</v>
      </c>
    </row>
    <row r="257" spans="1:6" x14ac:dyDescent="0.25">
      <c r="A257" s="158">
        <v>9114</v>
      </c>
      <c r="B257" s="158" t="s">
        <v>605</v>
      </c>
      <c r="C257" s="183">
        <f>'Obrazac FP_F2'!C257+'Obrazac FP_F3'!C257+'Obrazac FP_F4'!C257+'Obrazac FP_F5'!C257</f>
        <v>0</v>
      </c>
      <c r="D257" s="183">
        <f>'Obrazac FP_F2'!D257+'Obrazac FP_F3'!D257+'Obrazac FP_F4'!D257+'Obrazac FP_F5'!D257</f>
        <v>0</v>
      </c>
      <c r="E257" s="183">
        <f>'Obrazac FP_F2'!E257+'Obrazac FP_F3'!E257+'Obrazac FP_F4'!E257+'Obrazac FP_F5'!E257</f>
        <v>0</v>
      </c>
      <c r="F257" s="183">
        <f>'Obrazac FP_F2'!F257+'Obrazac FP_F3'!F257+'Obrazac FP_F4'!F257+'Obrazac FP_F5'!F257</f>
        <v>0</v>
      </c>
    </row>
    <row r="258" spans="1:6" ht="24.75" x14ac:dyDescent="0.25">
      <c r="A258" s="174"/>
      <c r="B258" s="175" t="s">
        <v>606</v>
      </c>
      <c r="C258" s="183">
        <f>'Obrazac FP_F2'!C258+'Obrazac FP_F3'!C258+'Obrazac FP_F4'!C258+'Obrazac FP_F5'!C258</f>
        <v>0</v>
      </c>
      <c r="D258" s="183">
        <f>'Obrazac FP_F2'!D258+'Obrazac FP_F3'!D258+'Obrazac FP_F4'!D258+'Obrazac FP_F5'!D258</f>
        <v>0</v>
      </c>
      <c r="E258" s="183">
        <f>'Obrazac FP_F2'!E258+'Obrazac FP_F3'!E258+'Obrazac FP_F4'!E258+'Obrazac FP_F5'!E258</f>
        <v>0</v>
      </c>
      <c r="F258" s="183">
        <f>'Obrazac FP_F2'!F258+'Obrazac FP_F3'!F258+'Obrazac FP_F4'!F258+'Obrazac FP_F5'!F258</f>
        <v>0</v>
      </c>
    </row>
    <row r="259" spans="1:6" ht="25.5" customHeight="1" x14ac:dyDescent="0.25">
      <c r="A259" s="174"/>
      <c r="B259" s="175" t="s">
        <v>607</v>
      </c>
      <c r="C259" s="183">
        <f>'Obrazac FP_F2'!C259+'Obrazac FP_F3'!C259+'Obrazac FP_F4'!C259+'Obrazac FP_F5'!C259</f>
        <v>0</v>
      </c>
      <c r="D259" s="183">
        <f>'Obrazac FP_F2'!D259+'Obrazac FP_F3'!D259+'Obrazac FP_F4'!D259+'Obrazac FP_F5'!D259</f>
        <v>0</v>
      </c>
      <c r="E259" s="183">
        <f>'Obrazac FP_F2'!E259+'Obrazac FP_F3'!E259+'Obrazac FP_F4'!E259+'Obrazac FP_F5'!E259</f>
        <v>0</v>
      </c>
      <c r="F259" s="183">
        <f>'Obrazac FP_F2'!F259+'Obrazac FP_F3'!F259+'Obrazac FP_F4'!F259+'Obrazac FP_F5'!F259</f>
        <v>0</v>
      </c>
    </row>
    <row r="260" spans="1:6" ht="24.75" x14ac:dyDescent="0.25">
      <c r="A260" s="166"/>
      <c r="B260" s="175" t="s">
        <v>608</v>
      </c>
      <c r="C260" s="183">
        <f>'Obrazac FP_F2'!C260+'Obrazac FP_F3'!C260+'Obrazac FP_F4'!C260+'Obrazac FP_F5'!C260</f>
        <v>0</v>
      </c>
      <c r="D260" s="183">
        <f>'Obrazac FP_F2'!D260+'Obrazac FP_F3'!D260+'Obrazac FP_F4'!D260+'Obrazac FP_F5'!D260</f>
        <v>0</v>
      </c>
      <c r="E260" s="183">
        <f>'Obrazac FP_F2'!E260+'Obrazac FP_F3'!E260+'Obrazac FP_F4'!E260+'Obrazac FP_F5'!E260</f>
        <v>0</v>
      </c>
      <c r="F260" s="183">
        <f>'Obrazac FP_F2'!F260+'Obrazac FP_F3'!F260+'Obrazac FP_F4'!F260+'Obrazac FP_F5'!F260</f>
        <v>0</v>
      </c>
    </row>
    <row r="261" spans="1:6" ht="24.75" x14ac:dyDescent="0.25">
      <c r="A261" s="166"/>
      <c r="B261" s="175" t="s">
        <v>609</v>
      </c>
      <c r="C261" s="183">
        <f>'Obrazac FP_F2'!C261+'Obrazac FP_F3'!C261+'Obrazac FP_F4'!C261+'Obrazac FP_F5'!C261</f>
        <v>0</v>
      </c>
      <c r="D261" s="183">
        <f>'Obrazac FP_F2'!D261+'Obrazac FP_F3'!D261+'Obrazac FP_F4'!D261+'Obrazac FP_F5'!D261</f>
        <v>0</v>
      </c>
      <c r="E261" s="183">
        <f>'Obrazac FP_F2'!E261+'Obrazac FP_F3'!E261+'Obrazac FP_F4'!E261+'Obrazac FP_F5'!E261</f>
        <v>0</v>
      </c>
      <c r="F261" s="183">
        <f>'Obrazac FP_F2'!F261+'Obrazac FP_F3'!F261+'Obrazac FP_F4'!F261+'Obrazac FP_F5'!F261</f>
        <v>0</v>
      </c>
    </row>
    <row r="262" spans="1:6" ht="24.75" x14ac:dyDescent="0.25">
      <c r="A262" s="166"/>
      <c r="B262" s="175" t="s">
        <v>610</v>
      </c>
      <c r="C262" s="183">
        <f>'Obrazac FP_F2'!C262+'Obrazac FP_F3'!C262+'Obrazac FP_F4'!C262+'Obrazac FP_F5'!C262</f>
        <v>0</v>
      </c>
      <c r="D262" s="183">
        <f>'Obrazac FP_F2'!D262+'Obrazac FP_F3'!D262+'Obrazac FP_F4'!D262+'Obrazac FP_F5'!D262</f>
        <v>0</v>
      </c>
      <c r="E262" s="183">
        <f>'Obrazac FP_F2'!E262+'Obrazac FP_F3'!E262+'Obrazac FP_F4'!E262+'Obrazac FP_F5'!E262</f>
        <v>0</v>
      </c>
      <c r="F262" s="183">
        <f>'Obrazac FP_F2'!F262+'Obrazac FP_F3'!F262+'Obrazac FP_F4'!F262+'Obrazac FP_F5'!F262</f>
        <v>0</v>
      </c>
    </row>
    <row r="263" spans="1:6" ht="24.75" x14ac:dyDescent="0.25">
      <c r="A263" s="166"/>
      <c r="B263" s="175" t="s">
        <v>611</v>
      </c>
      <c r="C263" s="183">
        <f>'Obrazac FP_F2'!C263+'Obrazac FP_F3'!C263+'Obrazac FP_F4'!C263+'Obrazac FP_F5'!C263</f>
        <v>0</v>
      </c>
      <c r="D263" s="183">
        <f>'Obrazac FP_F2'!D263+'Obrazac FP_F3'!D263+'Obrazac FP_F4'!D263+'Obrazac FP_F5'!D263</f>
        <v>0</v>
      </c>
      <c r="E263" s="183">
        <f>'Obrazac FP_F2'!E263+'Obrazac FP_F3'!E263+'Obrazac FP_F4'!E263+'Obrazac FP_F5'!E263</f>
        <v>0</v>
      </c>
      <c r="F263" s="183">
        <f>'Obrazac FP_F2'!F263+'Obrazac FP_F3'!F263+'Obrazac FP_F4'!F263+'Obrazac FP_F5'!F263</f>
        <v>0</v>
      </c>
    </row>
    <row r="264" spans="1:6" ht="24.75" customHeight="1" x14ac:dyDescent="0.25">
      <c r="A264" s="174"/>
      <c r="B264" s="175" t="s">
        <v>612</v>
      </c>
      <c r="C264" s="183">
        <f>'Obrazac FP_F2'!C264+'Obrazac FP_F3'!C264+'Obrazac FP_F4'!C264+'Obrazac FP_F5'!C264</f>
        <v>0</v>
      </c>
      <c r="D264" s="183">
        <f>'Obrazac FP_F2'!D264+'Obrazac FP_F3'!D264+'Obrazac FP_F4'!D264+'Obrazac FP_F5'!D264</f>
        <v>0</v>
      </c>
      <c r="E264" s="183">
        <f>'Obrazac FP_F2'!E264+'Obrazac FP_F3'!E264+'Obrazac FP_F4'!E264+'Obrazac FP_F5'!E264</f>
        <v>0</v>
      </c>
      <c r="F264" s="183">
        <f>'Obrazac FP_F2'!F264+'Obrazac FP_F3'!F264+'Obrazac FP_F4'!F264+'Obrazac FP_F5'!F264</f>
        <v>0</v>
      </c>
    </row>
    <row r="265" spans="1:6" x14ac:dyDescent="0.25">
      <c r="A265" s="158">
        <v>9115</v>
      </c>
      <c r="B265" s="158" t="s">
        <v>613</v>
      </c>
      <c r="C265" s="183">
        <f>'Obrazac FP_F2'!C265+'Obrazac FP_F3'!C265+'Obrazac FP_F4'!C265+'Obrazac FP_F5'!C265</f>
        <v>0</v>
      </c>
      <c r="D265" s="183">
        <f>'Obrazac FP_F2'!D265+'Obrazac FP_F3'!D265+'Obrazac FP_F4'!D265+'Obrazac FP_F5'!D265</f>
        <v>0</v>
      </c>
      <c r="E265" s="183">
        <f>'Obrazac FP_F2'!E265+'Obrazac FP_F3'!E265+'Obrazac FP_F4'!E265+'Obrazac FP_F5'!E265</f>
        <v>0</v>
      </c>
      <c r="F265" s="183">
        <f>'Obrazac FP_F2'!F265+'Obrazac FP_F3'!F265+'Obrazac FP_F4'!F265+'Obrazac FP_F5'!F265</f>
        <v>0</v>
      </c>
    </row>
    <row r="266" spans="1:6" ht="36" x14ac:dyDescent="0.25">
      <c r="A266" s="166"/>
      <c r="B266" s="175" t="s">
        <v>614</v>
      </c>
      <c r="C266" s="183">
        <f>'Obrazac FP_F2'!C266+'Obrazac FP_F3'!C266+'Obrazac FP_F4'!C266+'Obrazac FP_F5'!C266</f>
        <v>0</v>
      </c>
      <c r="D266" s="183">
        <f>'Obrazac FP_F2'!D266+'Obrazac FP_F3'!D266+'Obrazac FP_F4'!D266+'Obrazac FP_F5'!D266</f>
        <v>0</v>
      </c>
      <c r="E266" s="183">
        <f>'Obrazac FP_F2'!E266+'Obrazac FP_F3'!E266+'Obrazac FP_F4'!E266+'Obrazac FP_F5'!E266</f>
        <v>0</v>
      </c>
      <c r="F266" s="183">
        <f>'Obrazac FP_F2'!F266+'Obrazac FP_F3'!F266+'Obrazac FP_F4'!F266+'Obrazac FP_F5'!F266</f>
        <v>0</v>
      </c>
    </row>
    <row r="267" spans="1:6" ht="25.5" x14ac:dyDescent="0.25">
      <c r="A267" s="166"/>
      <c r="B267" s="175" t="s">
        <v>615</v>
      </c>
      <c r="C267" s="183">
        <f>'Obrazac FP_F2'!C267+'Obrazac FP_F3'!C267+'Obrazac FP_F4'!C267+'Obrazac FP_F5'!C267</f>
        <v>0</v>
      </c>
      <c r="D267" s="183">
        <f>'Obrazac FP_F2'!D267+'Obrazac FP_F3'!D267+'Obrazac FP_F4'!D267+'Obrazac FP_F5'!D267</f>
        <v>0</v>
      </c>
      <c r="E267" s="183">
        <f>'Obrazac FP_F2'!E267+'Obrazac FP_F3'!E267+'Obrazac FP_F4'!E267+'Obrazac FP_F5'!E267</f>
        <v>0</v>
      </c>
      <c r="F267" s="183">
        <f>'Obrazac FP_F2'!F267+'Obrazac FP_F3'!F267+'Obrazac FP_F4'!F267+'Obrazac FP_F5'!F267</f>
        <v>0</v>
      </c>
    </row>
    <row r="268" spans="1:6" s="8" customFormat="1" ht="23.25" x14ac:dyDescent="0.25">
      <c r="A268" s="156">
        <v>918</v>
      </c>
      <c r="B268" s="156" t="s">
        <v>287</v>
      </c>
      <c r="C268" s="181">
        <f>'Obrazac FP_F2'!C268+'Obrazac FP_F3'!C268+'Obrazac FP_F4'!C268+'Obrazac FP_F5'!C268</f>
        <v>0</v>
      </c>
      <c r="D268" s="181">
        <f>'Obrazac FP_F2'!D268+'Obrazac FP_F3'!D268+'Obrazac FP_F4'!D268+'Obrazac FP_F5'!D268</f>
        <v>0</v>
      </c>
      <c r="E268" s="181">
        <f>'Obrazac FP_F2'!E268+'Obrazac FP_F3'!E268+'Obrazac FP_F4'!E268+'Obrazac FP_F5'!E268</f>
        <v>0</v>
      </c>
      <c r="F268" s="181">
        <f>'Obrazac FP_F2'!F268+'Obrazac FP_F3'!F268+'Obrazac FP_F4'!F268+'Obrazac FP_F5'!F268</f>
        <v>0</v>
      </c>
    </row>
    <row r="269" spans="1:6" ht="24" x14ac:dyDescent="0.25">
      <c r="A269" s="158">
        <v>9181</v>
      </c>
      <c r="B269" s="158" t="s">
        <v>616</v>
      </c>
      <c r="C269" s="183">
        <f>'Obrazac FP_F2'!C269+'Obrazac FP_F3'!C269+'Obrazac FP_F4'!C269+'Obrazac FP_F5'!C269</f>
        <v>0</v>
      </c>
      <c r="D269" s="183">
        <f>'Obrazac FP_F2'!D269+'Obrazac FP_F3'!D269+'Obrazac FP_F4'!D269+'Obrazac FP_F5'!D269</f>
        <v>0</v>
      </c>
      <c r="E269" s="183">
        <f>'Obrazac FP_F2'!E269+'Obrazac FP_F3'!E269+'Obrazac FP_F4'!E269+'Obrazac FP_F5'!E269</f>
        <v>0</v>
      </c>
      <c r="F269" s="183">
        <f>'Obrazac FP_F2'!F269+'Obrazac FP_F3'!F269+'Obrazac FP_F4'!F269+'Obrazac FP_F5'!F269</f>
        <v>0</v>
      </c>
    </row>
    <row r="270" spans="1:6" ht="16.5" customHeight="1" x14ac:dyDescent="0.25">
      <c r="A270" s="174"/>
      <c r="B270" s="175" t="s">
        <v>617</v>
      </c>
      <c r="C270" s="183">
        <f>'Obrazac FP_F2'!C270+'Obrazac FP_F3'!C270+'Obrazac FP_F4'!C270+'Obrazac FP_F5'!C270</f>
        <v>0</v>
      </c>
      <c r="D270" s="183">
        <f>'Obrazac FP_F2'!D270+'Obrazac FP_F3'!D270+'Obrazac FP_F4'!D270+'Obrazac FP_F5'!D270</f>
        <v>0</v>
      </c>
      <c r="E270" s="183">
        <f>'Obrazac FP_F2'!E270+'Obrazac FP_F3'!E270+'Obrazac FP_F4'!E270+'Obrazac FP_F5'!E270</f>
        <v>0</v>
      </c>
      <c r="F270" s="183">
        <f>'Obrazac FP_F2'!F270+'Obrazac FP_F3'!F270+'Obrazac FP_F4'!F270+'Obrazac FP_F5'!F270</f>
        <v>0</v>
      </c>
    </row>
    <row r="271" spans="1:6" ht="24.75" x14ac:dyDescent="0.25">
      <c r="A271" s="174"/>
      <c r="B271" s="175" t="s">
        <v>618</v>
      </c>
      <c r="C271" s="183">
        <f>'Obrazac FP_F2'!C271+'Obrazac FP_F3'!C271+'Obrazac FP_F4'!C271+'Obrazac FP_F5'!C271</f>
        <v>0</v>
      </c>
      <c r="D271" s="183">
        <f>'Obrazac FP_F2'!D271+'Obrazac FP_F3'!D271+'Obrazac FP_F4'!D271+'Obrazac FP_F5'!D271</f>
        <v>0</v>
      </c>
      <c r="E271" s="183">
        <f>'Obrazac FP_F2'!E271+'Obrazac FP_F3'!E271+'Obrazac FP_F4'!E271+'Obrazac FP_F5'!E271</f>
        <v>0</v>
      </c>
      <c r="F271" s="183">
        <f>'Obrazac FP_F2'!F271+'Obrazac FP_F3'!F271+'Obrazac FP_F4'!F271+'Obrazac FP_F5'!F271</f>
        <v>0</v>
      </c>
    </row>
    <row r="272" spans="1:6" ht="24.75" x14ac:dyDescent="0.25">
      <c r="A272" s="174"/>
      <c r="B272" s="175" t="s">
        <v>619</v>
      </c>
      <c r="C272" s="183">
        <f>'Obrazac FP_F2'!C272+'Obrazac FP_F3'!C272+'Obrazac FP_F4'!C272+'Obrazac FP_F5'!C272</f>
        <v>0</v>
      </c>
      <c r="D272" s="183">
        <f>'Obrazac FP_F2'!D272+'Obrazac FP_F3'!D272+'Obrazac FP_F4'!D272+'Obrazac FP_F5'!D272</f>
        <v>0</v>
      </c>
      <c r="E272" s="183">
        <f>'Obrazac FP_F2'!E272+'Obrazac FP_F3'!E272+'Obrazac FP_F4'!E272+'Obrazac FP_F5'!E272</f>
        <v>0</v>
      </c>
      <c r="F272" s="183">
        <f>'Obrazac FP_F2'!F272+'Obrazac FP_F3'!F272+'Obrazac FP_F4'!F272+'Obrazac FP_F5'!F272</f>
        <v>0</v>
      </c>
    </row>
    <row r="273" spans="1:6" ht="24.75" x14ac:dyDescent="0.25">
      <c r="A273" s="174"/>
      <c r="B273" s="175" t="s">
        <v>620</v>
      </c>
      <c r="C273" s="183">
        <f>'Obrazac FP_F2'!C273+'Obrazac FP_F3'!C273+'Obrazac FP_F4'!C273+'Obrazac FP_F5'!C273</f>
        <v>0</v>
      </c>
      <c r="D273" s="183">
        <f>'Obrazac FP_F2'!D273+'Obrazac FP_F3'!D273+'Obrazac FP_F4'!D273+'Obrazac FP_F5'!D273</f>
        <v>0</v>
      </c>
      <c r="E273" s="183">
        <f>'Obrazac FP_F2'!E273+'Obrazac FP_F3'!E273+'Obrazac FP_F4'!E273+'Obrazac FP_F5'!E273</f>
        <v>0</v>
      </c>
      <c r="F273" s="183">
        <f>'Obrazac FP_F2'!F273+'Obrazac FP_F3'!F273+'Obrazac FP_F4'!F273+'Obrazac FP_F5'!F273</f>
        <v>0</v>
      </c>
    </row>
    <row r="274" spans="1:6" ht="24.75" x14ac:dyDescent="0.25">
      <c r="A274" s="174"/>
      <c r="B274" s="175" t="s">
        <v>621</v>
      </c>
      <c r="C274" s="183">
        <f>'Obrazac FP_F2'!C274+'Obrazac FP_F3'!C274+'Obrazac FP_F4'!C274+'Obrazac FP_F5'!C274</f>
        <v>0</v>
      </c>
      <c r="D274" s="183">
        <f>'Obrazac FP_F2'!D274+'Obrazac FP_F3'!D274+'Obrazac FP_F4'!D274+'Obrazac FP_F5'!D274</f>
        <v>0</v>
      </c>
      <c r="E274" s="183">
        <f>'Obrazac FP_F2'!E274+'Obrazac FP_F3'!E274+'Obrazac FP_F4'!E274+'Obrazac FP_F5'!E274</f>
        <v>0</v>
      </c>
      <c r="F274" s="183">
        <f>'Obrazac FP_F2'!F274+'Obrazac FP_F3'!F274+'Obrazac FP_F4'!F274+'Obrazac FP_F5'!F274</f>
        <v>0</v>
      </c>
    </row>
    <row r="275" spans="1:6" ht="24" x14ac:dyDescent="0.25">
      <c r="A275" s="158">
        <v>9182</v>
      </c>
      <c r="B275" s="174" t="s">
        <v>622</v>
      </c>
      <c r="C275" s="183">
        <f>'Obrazac FP_F2'!C275+'Obrazac FP_F3'!C275+'Obrazac FP_F4'!C275+'Obrazac FP_F5'!C275</f>
        <v>0</v>
      </c>
      <c r="D275" s="183">
        <f>'Obrazac FP_F2'!D275+'Obrazac FP_F3'!D275+'Obrazac FP_F4'!D275+'Obrazac FP_F5'!D275</f>
        <v>0</v>
      </c>
      <c r="E275" s="183">
        <f>'Obrazac FP_F2'!E275+'Obrazac FP_F3'!E275+'Obrazac FP_F4'!E275+'Obrazac FP_F5'!E275</f>
        <v>0</v>
      </c>
      <c r="F275" s="183">
        <f>'Obrazac FP_F2'!F275+'Obrazac FP_F3'!F275+'Obrazac FP_F4'!F275+'Obrazac FP_F5'!F275</f>
        <v>0</v>
      </c>
    </row>
    <row r="276" spans="1:6" ht="24" x14ac:dyDescent="0.25">
      <c r="A276" s="174"/>
      <c r="B276" s="163" t="s">
        <v>623</v>
      </c>
      <c r="C276" s="183">
        <f>'Obrazac FP_F2'!C276+'Obrazac FP_F3'!C276+'Obrazac FP_F4'!C276+'Obrazac FP_F5'!C276</f>
        <v>0</v>
      </c>
      <c r="D276" s="183">
        <f>'Obrazac FP_F2'!D276+'Obrazac FP_F3'!D276+'Obrazac FP_F4'!D276+'Obrazac FP_F5'!D276</f>
        <v>0</v>
      </c>
      <c r="E276" s="183">
        <f>'Obrazac FP_F2'!E276+'Obrazac FP_F3'!E276+'Obrazac FP_F4'!E276+'Obrazac FP_F5'!E276</f>
        <v>0</v>
      </c>
      <c r="F276" s="183">
        <f>'Obrazac FP_F2'!F276+'Obrazac FP_F3'!F276+'Obrazac FP_F4'!F276+'Obrazac FP_F5'!F276</f>
        <v>0</v>
      </c>
    </row>
    <row r="277" spans="1:6" ht="35.25" x14ac:dyDescent="0.25">
      <c r="A277" s="190"/>
      <c r="B277" s="171" t="s">
        <v>624</v>
      </c>
      <c r="C277" s="183">
        <f>'Obrazac FP_F2'!C277+'Obrazac FP_F3'!C277+'Obrazac FP_F4'!C277+'Obrazac FP_F5'!C277</f>
        <v>0</v>
      </c>
      <c r="D277" s="183">
        <f>'Obrazac FP_F2'!D277+'Obrazac FP_F3'!D277+'Obrazac FP_F4'!D277+'Obrazac FP_F5'!D277</f>
        <v>0</v>
      </c>
      <c r="E277" s="183">
        <f>'Obrazac FP_F2'!E277+'Obrazac FP_F3'!E277+'Obrazac FP_F4'!E277+'Obrazac FP_F5'!E277</f>
        <v>0</v>
      </c>
      <c r="F277" s="183">
        <f>'Obrazac FP_F2'!F277+'Obrazac FP_F3'!F277+'Obrazac FP_F4'!F277+'Obrazac FP_F5'!F277</f>
        <v>0</v>
      </c>
    </row>
    <row r="278" spans="1:6" s="8" customFormat="1" x14ac:dyDescent="0.25">
      <c r="A278" s="156">
        <v>61</v>
      </c>
      <c r="B278" s="156" t="s">
        <v>298</v>
      </c>
      <c r="C278" s="181">
        <f>'Obrazac FP_F2'!C278+'Obrazac FP_F3'!C278+'Obrazac FP_F4'!C278+'Obrazac FP_F5'!C278</f>
        <v>0</v>
      </c>
      <c r="D278" s="181">
        <f>'Obrazac FP_F2'!D278+'Obrazac FP_F3'!D278+'Obrazac FP_F4'!D278+'Obrazac FP_F5'!D278</f>
        <v>0</v>
      </c>
      <c r="E278" s="181">
        <f>'Obrazac FP_F2'!E278+'Obrazac FP_F3'!E278+'Obrazac FP_F4'!E278+'Obrazac FP_F5'!E278</f>
        <v>0</v>
      </c>
      <c r="F278" s="181">
        <f>'Obrazac FP_F2'!F278+'Obrazac FP_F3'!F278+'Obrazac FP_F4'!F278+'Obrazac FP_F5'!F278</f>
        <v>0</v>
      </c>
    </row>
    <row r="279" spans="1:6" s="8" customFormat="1" x14ac:dyDescent="0.25">
      <c r="A279" s="156">
        <v>611</v>
      </c>
      <c r="B279" s="156" t="s">
        <v>299</v>
      </c>
      <c r="C279" s="181">
        <f>'Obrazac FP_F2'!C279+'Obrazac FP_F3'!C279+'Obrazac FP_F4'!C279+'Obrazac FP_F5'!C279</f>
        <v>0</v>
      </c>
      <c r="D279" s="181">
        <f>'Obrazac FP_F2'!D279+'Obrazac FP_F3'!D279+'Obrazac FP_F4'!D279+'Obrazac FP_F5'!D279</f>
        <v>0</v>
      </c>
      <c r="E279" s="181">
        <f>'Obrazac FP_F2'!E279+'Obrazac FP_F3'!E279+'Obrazac FP_F4'!E279+'Obrazac FP_F5'!E279</f>
        <v>0</v>
      </c>
      <c r="F279" s="181">
        <f>'Obrazac FP_F2'!F279+'Obrazac FP_F3'!F279+'Obrazac FP_F4'!F279+'Obrazac FP_F5'!F279</f>
        <v>0</v>
      </c>
    </row>
    <row r="280" spans="1:6" x14ac:dyDescent="0.25">
      <c r="A280" s="158">
        <v>6111</v>
      </c>
      <c r="B280" s="158" t="s">
        <v>625</v>
      </c>
      <c r="C280" s="183">
        <f>'Obrazac FP_F2'!C280+'Obrazac FP_F3'!C280+'Obrazac FP_F4'!C280+'Obrazac FP_F5'!C280</f>
        <v>0</v>
      </c>
      <c r="D280" s="183">
        <f>'Obrazac FP_F2'!D280+'Obrazac FP_F3'!D280+'Obrazac FP_F4'!D280+'Obrazac FP_F5'!D280</f>
        <v>0</v>
      </c>
      <c r="E280" s="183">
        <f>'Obrazac FP_F2'!E280+'Obrazac FP_F3'!E280+'Obrazac FP_F4'!E280+'Obrazac FP_F5'!E280</f>
        <v>0</v>
      </c>
      <c r="F280" s="183">
        <f>'Obrazac FP_F2'!F280+'Obrazac FP_F3'!F280+'Obrazac FP_F4'!F280+'Obrazac FP_F5'!F280</f>
        <v>0</v>
      </c>
    </row>
    <row r="281" spans="1:6" ht="24.75" x14ac:dyDescent="0.25">
      <c r="A281" s="174"/>
      <c r="B281" s="175" t="s">
        <v>626</v>
      </c>
      <c r="C281" s="183">
        <f>'Obrazac FP_F2'!C281+'Obrazac FP_F3'!C281+'Obrazac FP_F4'!C281+'Obrazac FP_F5'!C281</f>
        <v>0</v>
      </c>
      <c r="D281" s="183">
        <f>'Obrazac FP_F2'!D281+'Obrazac FP_F3'!D281+'Obrazac FP_F4'!D281+'Obrazac FP_F5'!D281</f>
        <v>0</v>
      </c>
      <c r="E281" s="183">
        <f>'Obrazac FP_F2'!E281+'Obrazac FP_F3'!E281+'Obrazac FP_F4'!E281+'Obrazac FP_F5'!E281</f>
        <v>0</v>
      </c>
      <c r="F281" s="183">
        <f>'Obrazac FP_F2'!F281+'Obrazac FP_F3'!F281+'Obrazac FP_F4'!F281+'Obrazac FP_F5'!F281</f>
        <v>0</v>
      </c>
    </row>
    <row r="282" spans="1:6" ht="24.75" x14ac:dyDescent="0.25">
      <c r="A282" s="174"/>
      <c r="B282" s="175" t="s">
        <v>627</v>
      </c>
      <c r="C282" s="183">
        <f>'Obrazac FP_F2'!C282+'Obrazac FP_F3'!C282+'Obrazac FP_F4'!C282+'Obrazac FP_F5'!C282</f>
        <v>0</v>
      </c>
      <c r="D282" s="183">
        <f>'Obrazac FP_F2'!D282+'Obrazac FP_F3'!D282+'Obrazac FP_F4'!D282+'Obrazac FP_F5'!D282</f>
        <v>0</v>
      </c>
      <c r="E282" s="183">
        <f>'Obrazac FP_F2'!E282+'Obrazac FP_F3'!E282+'Obrazac FP_F4'!E282+'Obrazac FP_F5'!E282</f>
        <v>0</v>
      </c>
      <c r="F282" s="183">
        <f>'Obrazac FP_F2'!F282+'Obrazac FP_F3'!F282+'Obrazac FP_F4'!F282+'Obrazac FP_F5'!F282</f>
        <v>0</v>
      </c>
    </row>
    <row r="283" spans="1:6" x14ac:dyDescent="0.25">
      <c r="A283" s="158">
        <v>6112</v>
      </c>
      <c r="B283" s="158" t="s">
        <v>628</v>
      </c>
      <c r="C283" s="183">
        <f>'Obrazac FP_F2'!C283+'Obrazac FP_F3'!C283+'Obrazac FP_F4'!C283+'Obrazac FP_F5'!C283</f>
        <v>0</v>
      </c>
      <c r="D283" s="183">
        <f>'Obrazac FP_F2'!D283+'Obrazac FP_F3'!D283+'Obrazac FP_F4'!D283+'Obrazac FP_F5'!D283</f>
        <v>0</v>
      </c>
      <c r="E283" s="183">
        <f>'Obrazac FP_F2'!E283+'Obrazac FP_F3'!E283+'Obrazac FP_F4'!E283+'Obrazac FP_F5'!E283</f>
        <v>0</v>
      </c>
      <c r="F283" s="183">
        <f>'Obrazac FP_F2'!F283+'Obrazac FP_F3'!F283+'Obrazac FP_F4'!F283+'Obrazac FP_F5'!F283</f>
        <v>0</v>
      </c>
    </row>
    <row r="284" spans="1:6" ht="24.75" x14ac:dyDescent="0.25">
      <c r="A284" s="174"/>
      <c r="B284" s="175" t="s">
        <v>629</v>
      </c>
      <c r="C284" s="183">
        <f>'Obrazac FP_F2'!C284+'Obrazac FP_F3'!C284+'Obrazac FP_F4'!C284+'Obrazac FP_F5'!C284</f>
        <v>0</v>
      </c>
      <c r="D284" s="183">
        <f>'Obrazac FP_F2'!D284+'Obrazac FP_F3'!D284+'Obrazac FP_F4'!D284+'Obrazac FP_F5'!D284</f>
        <v>0</v>
      </c>
      <c r="E284" s="183">
        <f>'Obrazac FP_F2'!E284+'Obrazac FP_F3'!E284+'Obrazac FP_F4'!E284+'Obrazac FP_F5'!E284</f>
        <v>0</v>
      </c>
      <c r="F284" s="183">
        <f>'Obrazac FP_F2'!F284+'Obrazac FP_F3'!F284+'Obrazac FP_F4'!F284+'Obrazac FP_F5'!F284</f>
        <v>0</v>
      </c>
    </row>
    <row r="285" spans="1:6" ht="24.75" x14ac:dyDescent="0.25">
      <c r="A285" s="174"/>
      <c r="B285" s="175" t="s">
        <v>630</v>
      </c>
      <c r="C285" s="183">
        <f>'Obrazac FP_F2'!C285+'Obrazac FP_F3'!C285+'Obrazac FP_F4'!C285+'Obrazac FP_F5'!C285</f>
        <v>0</v>
      </c>
      <c r="D285" s="183">
        <f>'Obrazac FP_F2'!D285+'Obrazac FP_F3'!D285+'Obrazac FP_F4'!D285+'Obrazac FP_F5'!D285</f>
        <v>0</v>
      </c>
      <c r="E285" s="183">
        <f>'Obrazac FP_F2'!E285+'Obrazac FP_F3'!E285+'Obrazac FP_F4'!E285+'Obrazac FP_F5'!E285</f>
        <v>0</v>
      </c>
      <c r="F285" s="183">
        <f>'Obrazac FP_F2'!F285+'Obrazac FP_F3'!F285+'Obrazac FP_F4'!F285+'Obrazac FP_F5'!F285</f>
        <v>0</v>
      </c>
    </row>
    <row r="286" spans="1:6" x14ac:dyDescent="0.25">
      <c r="A286" s="158">
        <v>6113</v>
      </c>
      <c r="B286" s="158" t="s">
        <v>631</v>
      </c>
      <c r="C286" s="183">
        <f>'Obrazac FP_F2'!C286+'Obrazac FP_F3'!C286+'Obrazac FP_F4'!C286+'Obrazac FP_F5'!C286</f>
        <v>0</v>
      </c>
      <c r="D286" s="183">
        <f>'Obrazac FP_F2'!D286+'Obrazac FP_F3'!D286+'Obrazac FP_F4'!D286+'Obrazac FP_F5'!D286</f>
        <v>0</v>
      </c>
      <c r="E286" s="183">
        <f>'Obrazac FP_F2'!E286+'Obrazac FP_F3'!E286+'Obrazac FP_F4'!E286+'Obrazac FP_F5'!E286</f>
        <v>0</v>
      </c>
      <c r="F286" s="183">
        <f>'Obrazac FP_F2'!F286+'Obrazac FP_F3'!F286+'Obrazac FP_F4'!F286+'Obrazac FP_F5'!F286</f>
        <v>0</v>
      </c>
    </row>
    <row r="287" spans="1:6" x14ac:dyDescent="0.25">
      <c r="A287" s="174"/>
      <c r="B287" s="175" t="s">
        <v>632</v>
      </c>
      <c r="C287" s="183">
        <f>'Obrazac FP_F2'!C287+'Obrazac FP_F3'!C287+'Obrazac FP_F4'!C287+'Obrazac FP_F5'!C287</f>
        <v>0</v>
      </c>
      <c r="D287" s="183">
        <f>'Obrazac FP_F2'!D287+'Obrazac FP_F3'!D287+'Obrazac FP_F4'!D287+'Obrazac FP_F5'!D287</f>
        <v>0</v>
      </c>
      <c r="E287" s="183">
        <f>'Obrazac FP_F2'!E287+'Obrazac FP_F3'!E287+'Obrazac FP_F4'!E287+'Obrazac FP_F5'!E287</f>
        <v>0</v>
      </c>
      <c r="F287" s="183">
        <f>'Obrazac FP_F2'!F287+'Obrazac FP_F3'!F287+'Obrazac FP_F4'!F287+'Obrazac FP_F5'!F287</f>
        <v>0</v>
      </c>
    </row>
    <row r="288" spans="1:6" ht="15" customHeight="1" x14ac:dyDescent="0.25">
      <c r="A288" s="174"/>
      <c r="B288" s="175" t="s">
        <v>633</v>
      </c>
      <c r="C288" s="183">
        <f>'Obrazac FP_F2'!C288+'Obrazac FP_F3'!C288+'Obrazac FP_F4'!C288+'Obrazac FP_F5'!C288</f>
        <v>0</v>
      </c>
      <c r="D288" s="183">
        <f>'Obrazac FP_F2'!D288+'Obrazac FP_F3'!D288+'Obrazac FP_F4'!D288+'Obrazac FP_F5'!D288</f>
        <v>0</v>
      </c>
      <c r="E288" s="183">
        <f>'Obrazac FP_F2'!E288+'Obrazac FP_F3'!E288+'Obrazac FP_F4'!E288+'Obrazac FP_F5'!E288</f>
        <v>0</v>
      </c>
      <c r="F288" s="183">
        <f>'Obrazac FP_F2'!F288+'Obrazac FP_F3'!F288+'Obrazac FP_F4'!F288+'Obrazac FP_F5'!F288</f>
        <v>0</v>
      </c>
    </row>
    <row r="289" spans="1:6" x14ac:dyDescent="0.25">
      <c r="A289" s="158">
        <v>6114</v>
      </c>
      <c r="B289" s="158" t="s">
        <v>634</v>
      </c>
      <c r="C289" s="183">
        <f>'Obrazac FP_F2'!C289+'Obrazac FP_F3'!C289+'Obrazac FP_F4'!C289+'Obrazac FP_F5'!C289</f>
        <v>0</v>
      </c>
      <c r="D289" s="183">
        <f>'Obrazac FP_F2'!D289+'Obrazac FP_F3'!D289+'Obrazac FP_F4'!D289+'Obrazac FP_F5'!D289</f>
        <v>0</v>
      </c>
      <c r="E289" s="183">
        <f>'Obrazac FP_F2'!E289+'Obrazac FP_F3'!E289+'Obrazac FP_F4'!E289+'Obrazac FP_F5'!E289</f>
        <v>0</v>
      </c>
      <c r="F289" s="183">
        <f>'Obrazac FP_F2'!F289+'Obrazac FP_F3'!F289+'Obrazac FP_F4'!F289+'Obrazac FP_F5'!F289</f>
        <v>0</v>
      </c>
    </row>
    <row r="290" spans="1:6" x14ac:dyDescent="0.25">
      <c r="A290" s="174"/>
      <c r="B290" s="175" t="s">
        <v>635</v>
      </c>
      <c r="C290" s="183">
        <f>'Obrazac FP_F2'!C290+'Obrazac FP_F3'!C290+'Obrazac FP_F4'!C290+'Obrazac FP_F5'!C290</f>
        <v>0</v>
      </c>
      <c r="D290" s="183">
        <f>'Obrazac FP_F2'!D290+'Obrazac FP_F3'!D290+'Obrazac FP_F4'!D290+'Obrazac FP_F5'!D290</f>
        <v>0</v>
      </c>
      <c r="E290" s="183">
        <f>'Obrazac FP_F2'!E290+'Obrazac FP_F3'!E290+'Obrazac FP_F4'!E290+'Obrazac FP_F5'!E290</f>
        <v>0</v>
      </c>
      <c r="F290" s="183">
        <f>'Obrazac FP_F2'!F290+'Obrazac FP_F3'!F290+'Obrazac FP_F4'!F290+'Obrazac FP_F5'!F290</f>
        <v>0</v>
      </c>
    </row>
    <row r="291" spans="1:6" ht="24.75" x14ac:dyDescent="0.25">
      <c r="A291" s="174"/>
      <c r="B291" s="175" t="s">
        <v>636</v>
      </c>
      <c r="C291" s="183">
        <f>'Obrazac FP_F2'!C291+'Obrazac FP_F3'!C291+'Obrazac FP_F4'!C291+'Obrazac FP_F5'!C291</f>
        <v>0</v>
      </c>
      <c r="D291" s="183">
        <f>'Obrazac FP_F2'!D291+'Obrazac FP_F3'!D291+'Obrazac FP_F4'!D291+'Obrazac FP_F5'!D291</f>
        <v>0</v>
      </c>
      <c r="E291" s="183">
        <f>'Obrazac FP_F2'!E291+'Obrazac FP_F3'!E291+'Obrazac FP_F4'!E291+'Obrazac FP_F5'!E291</f>
        <v>0</v>
      </c>
      <c r="F291" s="183">
        <f>'Obrazac FP_F2'!F291+'Obrazac FP_F3'!F291+'Obrazac FP_F4'!F291+'Obrazac FP_F5'!F291</f>
        <v>0</v>
      </c>
    </row>
    <row r="292" spans="1:6" ht="24.75" x14ac:dyDescent="0.25">
      <c r="A292" s="174"/>
      <c r="B292" s="175" t="s">
        <v>637</v>
      </c>
      <c r="C292" s="183">
        <f>'Obrazac FP_F2'!C292+'Obrazac FP_F3'!C292+'Obrazac FP_F4'!C292+'Obrazac FP_F5'!C292</f>
        <v>0</v>
      </c>
      <c r="D292" s="183">
        <f>'Obrazac FP_F2'!D292+'Obrazac FP_F3'!D292+'Obrazac FP_F4'!D292+'Obrazac FP_F5'!D292</f>
        <v>0</v>
      </c>
      <c r="E292" s="183">
        <f>'Obrazac FP_F2'!E292+'Obrazac FP_F3'!E292+'Obrazac FP_F4'!E292+'Obrazac FP_F5'!E292</f>
        <v>0</v>
      </c>
      <c r="F292" s="183">
        <f>'Obrazac FP_F2'!F292+'Obrazac FP_F3'!F292+'Obrazac FP_F4'!F292+'Obrazac FP_F5'!F292</f>
        <v>0</v>
      </c>
    </row>
    <row r="293" spans="1:6" ht="24.75" x14ac:dyDescent="0.25">
      <c r="A293" s="174"/>
      <c r="B293" s="175" t="s">
        <v>638</v>
      </c>
      <c r="C293" s="183">
        <f>'Obrazac FP_F2'!C293+'Obrazac FP_F3'!C293+'Obrazac FP_F4'!C293+'Obrazac FP_F5'!C293</f>
        <v>0</v>
      </c>
      <c r="D293" s="183">
        <f>'Obrazac FP_F2'!D293+'Obrazac FP_F3'!D293+'Obrazac FP_F4'!D293+'Obrazac FP_F5'!D293</f>
        <v>0</v>
      </c>
      <c r="E293" s="183">
        <f>'Obrazac FP_F2'!E293+'Obrazac FP_F3'!E293+'Obrazac FP_F4'!E293+'Obrazac FP_F5'!E293</f>
        <v>0</v>
      </c>
      <c r="F293" s="183">
        <f>'Obrazac FP_F2'!F293+'Obrazac FP_F3'!F293+'Obrazac FP_F4'!F293+'Obrazac FP_F5'!F293</f>
        <v>0</v>
      </c>
    </row>
    <row r="294" spans="1:6" ht="24.75" x14ac:dyDescent="0.25">
      <c r="A294" s="174"/>
      <c r="B294" s="175" t="s">
        <v>639</v>
      </c>
      <c r="C294" s="183">
        <f>'Obrazac FP_F2'!C294+'Obrazac FP_F3'!C294+'Obrazac FP_F4'!C294+'Obrazac FP_F5'!C294</f>
        <v>0</v>
      </c>
      <c r="D294" s="183">
        <f>'Obrazac FP_F2'!D294+'Obrazac FP_F3'!D294+'Obrazac FP_F4'!D294+'Obrazac FP_F5'!D294</f>
        <v>0</v>
      </c>
      <c r="E294" s="183">
        <f>'Obrazac FP_F2'!E294+'Obrazac FP_F3'!E294+'Obrazac FP_F4'!E294+'Obrazac FP_F5'!E294</f>
        <v>0</v>
      </c>
      <c r="F294" s="183">
        <f>'Obrazac FP_F2'!F294+'Obrazac FP_F3'!F294+'Obrazac FP_F4'!F294+'Obrazac FP_F5'!F294</f>
        <v>0</v>
      </c>
    </row>
    <row r="295" spans="1:6" ht="24.75" x14ac:dyDescent="0.25">
      <c r="A295" s="174"/>
      <c r="B295" s="175" t="s">
        <v>640</v>
      </c>
      <c r="C295" s="183">
        <f>'Obrazac FP_F2'!C295+'Obrazac FP_F3'!C295+'Obrazac FP_F4'!C295+'Obrazac FP_F5'!C295</f>
        <v>0</v>
      </c>
      <c r="D295" s="183">
        <f>'Obrazac FP_F2'!D295+'Obrazac FP_F3'!D295+'Obrazac FP_F4'!D295+'Obrazac FP_F5'!D295</f>
        <v>0</v>
      </c>
      <c r="E295" s="183">
        <f>'Obrazac FP_F2'!E295+'Obrazac FP_F3'!E295+'Obrazac FP_F4'!E295+'Obrazac FP_F5'!E295</f>
        <v>0</v>
      </c>
      <c r="F295" s="183">
        <f>'Obrazac FP_F2'!F295+'Obrazac FP_F3'!F295+'Obrazac FP_F4'!F295+'Obrazac FP_F5'!F295</f>
        <v>0</v>
      </c>
    </row>
    <row r="296" spans="1:6" x14ac:dyDescent="0.25">
      <c r="A296" s="174"/>
      <c r="B296" s="175" t="s">
        <v>641</v>
      </c>
      <c r="C296" s="183">
        <f>'Obrazac FP_F2'!C296+'Obrazac FP_F3'!C296+'Obrazac FP_F4'!C296+'Obrazac FP_F5'!C296</f>
        <v>0</v>
      </c>
      <c r="D296" s="183">
        <f>'Obrazac FP_F2'!D296+'Obrazac FP_F3'!D296+'Obrazac FP_F4'!D296+'Obrazac FP_F5'!D296</f>
        <v>0</v>
      </c>
      <c r="E296" s="183">
        <f>'Obrazac FP_F2'!E296+'Obrazac FP_F3'!E296+'Obrazac FP_F4'!E296+'Obrazac FP_F5'!E296</f>
        <v>0</v>
      </c>
      <c r="F296" s="183">
        <f>'Obrazac FP_F2'!F296+'Obrazac FP_F3'!F296+'Obrazac FP_F4'!F296+'Obrazac FP_F5'!F296</f>
        <v>0</v>
      </c>
    </row>
    <row r="297" spans="1:6" x14ac:dyDescent="0.25">
      <c r="A297" s="158">
        <v>6115</v>
      </c>
      <c r="B297" s="158" t="s">
        <v>642</v>
      </c>
      <c r="C297" s="183">
        <f>'Obrazac FP_F2'!C297+'Obrazac FP_F3'!C297+'Obrazac FP_F4'!C297+'Obrazac FP_F5'!C297</f>
        <v>0</v>
      </c>
      <c r="D297" s="183">
        <f>'Obrazac FP_F2'!D297+'Obrazac FP_F3'!D297+'Obrazac FP_F4'!D297+'Obrazac FP_F5'!D297</f>
        <v>0</v>
      </c>
      <c r="E297" s="183">
        <f>'Obrazac FP_F2'!E297+'Obrazac FP_F3'!E297+'Obrazac FP_F4'!E297+'Obrazac FP_F5'!E297</f>
        <v>0</v>
      </c>
      <c r="F297" s="183">
        <f>'Obrazac FP_F2'!F297+'Obrazac FP_F3'!F297+'Obrazac FP_F4'!F297+'Obrazac FP_F5'!F297</f>
        <v>0</v>
      </c>
    </row>
    <row r="298" spans="1:6" ht="36" x14ac:dyDescent="0.25">
      <c r="A298" s="174"/>
      <c r="B298" s="175" t="s">
        <v>643</v>
      </c>
      <c r="C298" s="183">
        <f>'Obrazac FP_F2'!C298+'Obrazac FP_F3'!C298+'Obrazac FP_F4'!C298+'Obrazac FP_F5'!C298</f>
        <v>0</v>
      </c>
      <c r="D298" s="183">
        <f>'Obrazac FP_F2'!D298+'Obrazac FP_F3'!D298+'Obrazac FP_F4'!D298+'Obrazac FP_F5'!D298</f>
        <v>0</v>
      </c>
      <c r="E298" s="183">
        <f>'Obrazac FP_F2'!E298+'Obrazac FP_F3'!E298+'Obrazac FP_F4'!E298+'Obrazac FP_F5'!E298</f>
        <v>0</v>
      </c>
      <c r="F298" s="183">
        <f>'Obrazac FP_F2'!F298+'Obrazac FP_F3'!F298+'Obrazac FP_F4'!F298+'Obrazac FP_F5'!F298</f>
        <v>0</v>
      </c>
    </row>
    <row r="299" spans="1:6" ht="25.5" x14ac:dyDescent="0.25">
      <c r="A299" s="174"/>
      <c r="B299" s="175" t="s">
        <v>644</v>
      </c>
      <c r="C299" s="183">
        <f>'Obrazac FP_F2'!C299+'Obrazac FP_F3'!C299+'Obrazac FP_F4'!C299+'Obrazac FP_F5'!C299</f>
        <v>0</v>
      </c>
      <c r="D299" s="183">
        <f>'Obrazac FP_F2'!D299+'Obrazac FP_F3'!D299+'Obrazac FP_F4'!D299+'Obrazac FP_F5'!D299</f>
        <v>0</v>
      </c>
      <c r="E299" s="183">
        <f>'Obrazac FP_F2'!E299+'Obrazac FP_F3'!E299+'Obrazac FP_F4'!E299+'Obrazac FP_F5'!E299</f>
        <v>0</v>
      </c>
      <c r="F299" s="183">
        <f>'Obrazac FP_F2'!F299+'Obrazac FP_F3'!F299+'Obrazac FP_F4'!F299+'Obrazac FP_F5'!F299</f>
        <v>0</v>
      </c>
    </row>
    <row r="300" spans="1:6" s="8" customFormat="1" ht="23.25" x14ac:dyDescent="0.25">
      <c r="A300" s="156">
        <v>618</v>
      </c>
      <c r="B300" s="156" t="s">
        <v>319</v>
      </c>
      <c r="C300" s="181">
        <f>'Obrazac FP_F2'!C300+'Obrazac FP_F3'!C300+'Obrazac FP_F4'!C300+'Obrazac FP_F5'!C300</f>
        <v>0</v>
      </c>
      <c r="D300" s="181">
        <f>'Obrazac FP_F2'!D300+'Obrazac FP_F3'!D300+'Obrazac FP_F4'!D300+'Obrazac FP_F5'!D300</f>
        <v>0</v>
      </c>
      <c r="E300" s="181">
        <f>'Obrazac FP_F2'!E300+'Obrazac FP_F3'!E300+'Obrazac FP_F4'!E300+'Obrazac FP_F5'!E300</f>
        <v>0</v>
      </c>
      <c r="F300" s="181">
        <f>'Obrazac FP_F2'!F300+'Obrazac FP_F3'!F300+'Obrazac FP_F4'!F300+'Obrazac FP_F5'!F300</f>
        <v>0</v>
      </c>
    </row>
    <row r="301" spans="1:6" ht="24" x14ac:dyDescent="0.25">
      <c r="A301" s="158">
        <v>6181</v>
      </c>
      <c r="B301" s="158" t="s">
        <v>645</v>
      </c>
      <c r="C301" s="183">
        <f>'Obrazac FP_F2'!C301+'Obrazac FP_F3'!C301+'Obrazac FP_F4'!C301+'Obrazac FP_F5'!C301</f>
        <v>0</v>
      </c>
      <c r="D301" s="183">
        <f>'Obrazac FP_F2'!D301+'Obrazac FP_F3'!D301+'Obrazac FP_F4'!D301+'Obrazac FP_F5'!D301</f>
        <v>0</v>
      </c>
      <c r="E301" s="183">
        <f>'Obrazac FP_F2'!E301+'Obrazac FP_F3'!E301+'Obrazac FP_F4'!E301+'Obrazac FP_F5'!E301</f>
        <v>0</v>
      </c>
      <c r="F301" s="183">
        <f>'Obrazac FP_F2'!F301+'Obrazac FP_F3'!F301+'Obrazac FP_F4'!F301+'Obrazac FP_F5'!F301</f>
        <v>0</v>
      </c>
    </row>
    <row r="302" spans="1:6" x14ac:dyDescent="0.25">
      <c r="A302" s="174"/>
      <c r="B302" s="175" t="s">
        <v>646</v>
      </c>
      <c r="C302" s="183">
        <f>'Obrazac FP_F2'!C302+'Obrazac FP_F3'!C302+'Obrazac FP_F4'!C302+'Obrazac FP_F5'!C302</f>
        <v>0</v>
      </c>
      <c r="D302" s="183">
        <f>'Obrazac FP_F2'!D302+'Obrazac FP_F3'!D302+'Obrazac FP_F4'!D302+'Obrazac FP_F5'!D302</f>
        <v>0</v>
      </c>
      <c r="E302" s="183">
        <f>'Obrazac FP_F2'!E302+'Obrazac FP_F3'!E302+'Obrazac FP_F4'!E302+'Obrazac FP_F5'!E302</f>
        <v>0</v>
      </c>
      <c r="F302" s="183">
        <f>'Obrazac FP_F2'!F302+'Obrazac FP_F3'!F302+'Obrazac FP_F4'!F302+'Obrazac FP_F5'!F302</f>
        <v>0</v>
      </c>
    </row>
    <row r="303" spans="1:6" ht="24.75" x14ac:dyDescent="0.25">
      <c r="A303" s="174"/>
      <c r="B303" s="175" t="s">
        <v>647</v>
      </c>
      <c r="C303" s="183">
        <f>'Obrazac FP_F2'!C303+'Obrazac FP_F3'!C303+'Obrazac FP_F4'!C303+'Obrazac FP_F5'!C303</f>
        <v>0</v>
      </c>
      <c r="D303" s="183">
        <f>'Obrazac FP_F2'!D303+'Obrazac FP_F3'!D303+'Obrazac FP_F4'!D303+'Obrazac FP_F5'!D303</f>
        <v>0</v>
      </c>
      <c r="E303" s="183">
        <f>'Obrazac FP_F2'!E303+'Obrazac FP_F3'!E303+'Obrazac FP_F4'!E303+'Obrazac FP_F5'!E303</f>
        <v>0</v>
      </c>
      <c r="F303" s="183">
        <f>'Obrazac FP_F2'!F303+'Obrazac FP_F3'!F303+'Obrazac FP_F4'!F303+'Obrazac FP_F5'!F303</f>
        <v>0</v>
      </c>
    </row>
    <row r="304" spans="1:6" ht="24.75" x14ac:dyDescent="0.25">
      <c r="A304" s="174"/>
      <c r="B304" s="175" t="s">
        <v>648</v>
      </c>
      <c r="C304" s="183">
        <f>'Obrazac FP_F2'!C304+'Obrazac FP_F3'!C304+'Obrazac FP_F4'!C304+'Obrazac FP_F5'!C304</f>
        <v>0</v>
      </c>
      <c r="D304" s="183">
        <f>'Obrazac FP_F2'!D304+'Obrazac FP_F3'!D304+'Obrazac FP_F4'!D304+'Obrazac FP_F5'!D304</f>
        <v>0</v>
      </c>
      <c r="E304" s="183">
        <f>'Obrazac FP_F2'!E304+'Obrazac FP_F3'!E304+'Obrazac FP_F4'!E304+'Obrazac FP_F5'!E304</f>
        <v>0</v>
      </c>
      <c r="F304" s="183">
        <f>'Obrazac FP_F2'!F304+'Obrazac FP_F3'!F304+'Obrazac FP_F4'!F304+'Obrazac FP_F5'!F304</f>
        <v>0</v>
      </c>
    </row>
    <row r="305" spans="1:6" ht="24.75" x14ac:dyDescent="0.25">
      <c r="A305" s="174"/>
      <c r="B305" s="175" t="s">
        <v>649</v>
      </c>
      <c r="C305" s="183">
        <f>'Obrazac FP_F2'!C305+'Obrazac FP_F3'!C305+'Obrazac FP_F4'!C305+'Obrazac FP_F5'!C305</f>
        <v>0</v>
      </c>
      <c r="D305" s="183">
        <f>'Obrazac FP_F2'!D305+'Obrazac FP_F3'!D305+'Obrazac FP_F4'!D305+'Obrazac FP_F5'!D305</f>
        <v>0</v>
      </c>
      <c r="E305" s="183">
        <f>'Obrazac FP_F2'!E305+'Obrazac FP_F3'!E305+'Obrazac FP_F4'!E305+'Obrazac FP_F5'!E305</f>
        <v>0</v>
      </c>
      <c r="F305" s="183">
        <f>'Obrazac FP_F2'!F305+'Obrazac FP_F3'!F305+'Obrazac FP_F4'!F305+'Obrazac FP_F5'!F305</f>
        <v>0</v>
      </c>
    </row>
    <row r="306" spans="1:6" ht="24.75" x14ac:dyDescent="0.25">
      <c r="A306" s="174"/>
      <c r="B306" s="175" t="s">
        <v>650</v>
      </c>
      <c r="C306" s="183">
        <f>'Obrazac FP_F2'!C306+'Obrazac FP_F3'!C306+'Obrazac FP_F4'!C306+'Obrazac FP_F5'!C306</f>
        <v>0</v>
      </c>
      <c r="D306" s="183">
        <f>'Obrazac FP_F2'!D306+'Obrazac FP_F3'!D306+'Obrazac FP_F4'!D306+'Obrazac FP_F5'!D306</f>
        <v>0</v>
      </c>
      <c r="E306" s="183">
        <f>'Obrazac FP_F2'!E306+'Obrazac FP_F3'!E306+'Obrazac FP_F4'!E306+'Obrazac FP_F5'!E306</f>
        <v>0</v>
      </c>
      <c r="F306" s="183">
        <f>'Obrazac FP_F2'!F306+'Obrazac FP_F3'!F306+'Obrazac FP_F4'!F306+'Obrazac FP_F5'!F306</f>
        <v>0</v>
      </c>
    </row>
    <row r="307" spans="1:6" ht="24" x14ac:dyDescent="0.25">
      <c r="A307" s="158">
        <v>6182</v>
      </c>
      <c r="B307" s="158" t="s">
        <v>651</v>
      </c>
      <c r="C307" s="183">
        <f>'Obrazac FP_F2'!C307+'Obrazac FP_F3'!C307+'Obrazac FP_F4'!C307+'Obrazac FP_F5'!C307</f>
        <v>0</v>
      </c>
      <c r="D307" s="183">
        <f>'Obrazac FP_F2'!D307+'Obrazac FP_F3'!D307+'Obrazac FP_F4'!D307+'Obrazac FP_F5'!D307</f>
        <v>0</v>
      </c>
      <c r="E307" s="183">
        <f>'Obrazac FP_F2'!E307+'Obrazac FP_F3'!E307+'Obrazac FP_F4'!E307+'Obrazac FP_F5'!E307</f>
        <v>0</v>
      </c>
      <c r="F307" s="183">
        <f>'Obrazac FP_F2'!F307+'Obrazac FP_F3'!F307+'Obrazac FP_F4'!F307+'Obrazac FP_F5'!F307</f>
        <v>0</v>
      </c>
    </row>
    <row r="308" spans="1:6" ht="24.75" x14ac:dyDescent="0.25">
      <c r="A308" s="166"/>
      <c r="B308" s="175" t="s">
        <v>652</v>
      </c>
      <c r="C308" s="183">
        <f>'Obrazac FP_F2'!C308+'Obrazac FP_F3'!C308+'Obrazac FP_F4'!C308+'Obrazac FP_F5'!C308</f>
        <v>0</v>
      </c>
      <c r="D308" s="183">
        <f>'Obrazac FP_F2'!D308+'Obrazac FP_F3'!D308+'Obrazac FP_F4'!D308+'Obrazac FP_F5'!D308</f>
        <v>0</v>
      </c>
      <c r="E308" s="183">
        <f>'Obrazac FP_F2'!E308+'Obrazac FP_F3'!E308+'Obrazac FP_F4'!E308+'Obrazac FP_F5'!E308</f>
        <v>0</v>
      </c>
      <c r="F308" s="183">
        <f>'Obrazac FP_F2'!F308+'Obrazac FP_F3'!F308+'Obrazac FP_F4'!F308+'Obrazac FP_F5'!F308</f>
        <v>0</v>
      </c>
    </row>
    <row r="309" spans="1:6" ht="36" x14ac:dyDescent="0.25">
      <c r="A309" s="166"/>
      <c r="B309" s="175" t="s">
        <v>653</v>
      </c>
      <c r="C309" s="183">
        <f>'Obrazac FP_F2'!C309+'Obrazac FP_F3'!C309+'Obrazac FP_F4'!C309+'Obrazac FP_F5'!C309</f>
        <v>0</v>
      </c>
      <c r="D309" s="183">
        <f>'Obrazac FP_F2'!D309+'Obrazac FP_F3'!D309+'Obrazac FP_F4'!D309+'Obrazac FP_F5'!D309</f>
        <v>0</v>
      </c>
      <c r="E309" s="183">
        <f>'Obrazac FP_F2'!E309+'Obrazac FP_F3'!E309+'Obrazac FP_F4'!E309+'Obrazac FP_F5'!E309</f>
        <v>0</v>
      </c>
      <c r="F309" s="183">
        <f>'Obrazac FP_F2'!F309+'Obrazac FP_F3'!F309+'Obrazac FP_F4'!F309+'Obrazac FP_F5'!F309</f>
        <v>0</v>
      </c>
    </row>
    <row r="310" spans="1:6" s="8" customFormat="1" x14ac:dyDescent="0.25">
      <c r="A310" s="191"/>
      <c r="B310" s="191" t="s">
        <v>329</v>
      </c>
      <c r="C310" s="180">
        <f>'Obrazac FP_F2'!C310+'Obrazac FP_F3'!C310+'Obrazac FP_F4'!C310+'Obrazac FP_F5'!C310</f>
        <v>0</v>
      </c>
      <c r="D310" s="180">
        <f>'Obrazac FP_F2'!D310+'Obrazac FP_F3'!D310+'Obrazac FP_F4'!D310+'Obrazac FP_F5'!D310</f>
        <v>0</v>
      </c>
      <c r="E310" s="180">
        <f>'Obrazac FP_F2'!E310+'Obrazac FP_F3'!E310+'Obrazac FP_F4'!E310+'Obrazac FP_F5'!E310</f>
        <v>0</v>
      </c>
      <c r="F310" s="180">
        <f>'Obrazac FP_F2'!F310+'Obrazac FP_F3'!F310+'Obrazac FP_F4'!F310+'Obrazac FP_F5'!F310</f>
        <v>0</v>
      </c>
    </row>
    <row r="311" spans="1:6" s="8" customFormat="1" x14ac:dyDescent="0.25">
      <c r="A311" s="156">
        <v>92</v>
      </c>
      <c r="B311" s="156" t="s">
        <v>331</v>
      </c>
      <c r="C311" s="181">
        <f>'Obrazac FP_F2'!C311+'Obrazac FP_F3'!C311+'Obrazac FP_F4'!C311+'Obrazac FP_F5'!C311</f>
        <v>0</v>
      </c>
      <c r="D311" s="181">
        <f>'Obrazac FP_F2'!D311+'Obrazac FP_F3'!D311+'Obrazac FP_F4'!D311+'Obrazac FP_F5'!D311</f>
        <v>0</v>
      </c>
      <c r="E311" s="181">
        <f>'Obrazac FP_F2'!E311+'Obrazac FP_F3'!E311+'Obrazac FP_F4'!E311+'Obrazac FP_F5'!E311</f>
        <v>0</v>
      </c>
      <c r="F311" s="181">
        <f>'Obrazac FP_F2'!F311+'Obrazac FP_F3'!F311+'Obrazac FP_F4'!F311+'Obrazac FP_F5'!F311</f>
        <v>0</v>
      </c>
    </row>
    <row r="312" spans="1:6" s="8" customFormat="1" x14ac:dyDescent="0.25">
      <c r="A312" s="156">
        <v>921</v>
      </c>
      <c r="B312" s="156" t="s">
        <v>332</v>
      </c>
      <c r="C312" s="181">
        <f>'Obrazac FP_F2'!C312+'Obrazac FP_F3'!C312+'Obrazac FP_F4'!C312+'Obrazac FP_F5'!C312</f>
        <v>0</v>
      </c>
      <c r="D312" s="181">
        <f>'Obrazac FP_F2'!D312+'Obrazac FP_F3'!D312+'Obrazac FP_F4'!D312+'Obrazac FP_F5'!D312</f>
        <v>0</v>
      </c>
      <c r="E312" s="181">
        <f>'Obrazac FP_F2'!E312+'Obrazac FP_F3'!E312+'Obrazac FP_F4'!E312+'Obrazac FP_F5'!E312</f>
        <v>0</v>
      </c>
      <c r="F312" s="181">
        <f>'Obrazac FP_F2'!F312+'Obrazac FP_F3'!F312+'Obrazac FP_F4'!F312+'Obrazac FP_F5'!F312</f>
        <v>0</v>
      </c>
    </row>
    <row r="313" spans="1:6" ht="24" x14ac:dyDescent="0.25">
      <c r="A313" s="158">
        <v>9211</v>
      </c>
      <c r="B313" s="158" t="s">
        <v>654</v>
      </c>
      <c r="C313" s="183">
        <f>'Obrazac FP_F2'!C313+'Obrazac FP_F3'!C313+'Obrazac FP_F4'!C313+'Obrazac FP_F5'!C313</f>
        <v>0</v>
      </c>
      <c r="D313" s="183">
        <f>'Obrazac FP_F2'!D313+'Obrazac FP_F3'!D313+'Obrazac FP_F4'!D313+'Obrazac FP_F5'!D313</f>
        <v>0</v>
      </c>
      <c r="E313" s="183">
        <f>'Obrazac FP_F2'!E313+'Obrazac FP_F3'!E313+'Obrazac FP_F4'!E313+'Obrazac FP_F5'!E313</f>
        <v>0</v>
      </c>
      <c r="F313" s="183">
        <f>'Obrazac FP_F2'!F313+'Obrazac FP_F3'!F313+'Obrazac FP_F4'!F313+'Obrazac FP_F5'!F313</f>
        <v>0</v>
      </c>
    </row>
    <row r="314" spans="1:6" x14ac:dyDescent="0.25">
      <c r="A314" s="174"/>
      <c r="B314" s="175" t="s">
        <v>655</v>
      </c>
      <c r="C314" s="183">
        <f>'Obrazac FP_F2'!C314+'Obrazac FP_F3'!C314+'Obrazac FP_F4'!C314+'Obrazac FP_F5'!C314</f>
        <v>0</v>
      </c>
      <c r="D314" s="183">
        <f>'Obrazac FP_F2'!D314+'Obrazac FP_F3'!D314+'Obrazac FP_F4'!D314+'Obrazac FP_F5'!D314</f>
        <v>0</v>
      </c>
      <c r="E314" s="183">
        <f>'Obrazac FP_F2'!E314+'Obrazac FP_F3'!E314+'Obrazac FP_F4'!E314+'Obrazac FP_F5'!E314</f>
        <v>0</v>
      </c>
      <c r="F314" s="183">
        <f>'Obrazac FP_F2'!F314+'Obrazac FP_F3'!F314+'Obrazac FP_F4'!F314+'Obrazac FP_F5'!F314</f>
        <v>0</v>
      </c>
    </row>
    <row r="315" spans="1:6" ht="24.75" x14ac:dyDescent="0.25">
      <c r="A315" s="174"/>
      <c r="B315" s="175" t="s">
        <v>656</v>
      </c>
      <c r="C315" s="183">
        <f>'Obrazac FP_F2'!C315+'Obrazac FP_F3'!C315+'Obrazac FP_F4'!C315+'Obrazac FP_F5'!C315</f>
        <v>0</v>
      </c>
      <c r="D315" s="183">
        <f>'Obrazac FP_F2'!D315+'Obrazac FP_F3'!D315+'Obrazac FP_F4'!D315+'Obrazac FP_F5'!D315</f>
        <v>0</v>
      </c>
      <c r="E315" s="183">
        <f>'Obrazac FP_F2'!E315+'Obrazac FP_F3'!E315+'Obrazac FP_F4'!E315+'Obrazac FP_F5'!E315</f>
        <v>0</v>
      </c>
      <c r="F315" s="183">
        <f>'Obrazac FP_F2'!F315+'Obrazac FP_F3'!F315+'Obrazac FP_F4'!F315+'Obrazac FP_F5'!F315</f>
        <v>0</v>
      </c>
    </row>
    <row r="316" spans="1:6" ht="24.75" x14ac:dyDescent="0.25">
      <c r="A316" s="174"/>
      <c r="B316" s="175" t="s">
        <v>657</v>
      </c>
      <c r="C316" s="183">
        <f>'Obrazac FP_F2'!C316+'Obrazac FP_F3'!C316+'Obrazac FP_F4'!C316+'Obrazac FP_F5'!C316</f>
        <v>0</v>
      </c>
      <c r="D316" s="183">
        <f>'Obrazac FP_F2'!D316+'Obrazac FP_F3'!D316+'Obrazac FP_F4'!D316+'Obrazac FP_F5'!D316</f>
        <v>0</v>
      </c>
      <c r="E316" s="183">
        <f>'Obrazac FP_F2'!E316+'Obrazac FP_F3'!E316+'Obrazac FP_F4'!E316+'Obrazac FP_F5'!E316</f>
        <v>0</v>
      </c>
      <c r="F316" s="183">
        <f>'Obrazac FP_F2'!F316+'Obrazac FP_F3'!F316+'Obrazac FP_F4'!F316+'Obrazac FP_F5'!F316</f>
        <v>0</v>
      </c>
    </row>
    <row r="317" spans="1:6" x14ac:dyDescent="0.25">
      <c r="A317" s="158">
        <v>9212</v>
      </c>
      <c r="B317" s="158" t="s">
        <v>658</v>
      </c>
      <c r="C317" s="183">
        <f>'Obrazac FP_F2'!C317+'Obrazac FP_F3'!C317+'Obrazac FP_F4'!C317+'Obrazac FP_F5'!C317</f>
        <v>0</v>
      </c>
      <c r="D317" s="183">
        <f>'Obrazac FP_F2'!D317+'Obrazac FP_F3'!D317+'Obrazac FP_F4'!D317+'Obrazac FP_F5'!D317</f>
        <v>0</v>
      </c>
      <c r="E317" s="183">
        <f>'Obrazac FP_F2'!E317+'Obrazac FP_F3'!E317+'Obrazac FP_F4'!E317+'Obrazac FP_F5'!E317</f>
        <v>0</v>
      </c>
      <c r="F317" s="183">
        <f>'Obrazac FP_F2'!F317+'Obrazac FP_F3'!F317+'Obrazac FP_F4'!F317+'Obrazac FP_F5'!F317</f>
        <v>0</v>
      </c>
    </row>
    <row r="318" spans="1:6" ht="24.75" customHeight="1" x14ac:dyDescent="0.25">
      <c r="A318" s="166"/>
      <c r="B318" s="175" t="s">
        <v>659</v>
      </c>
      <c r="C318" s="183">
        <f>'Obrazac FP_F2'!C318+'Obrazac FP_F3'!C318+'Obrazac FP_F4'!C318+'Obrazac FP_F5'!C318</f>
        <v>0</v>
      </c>
      <c r="D318" s="183">
        <f>'Obrazac FP_F2'!D318+'Obrazac FP_F3'!D318+'Obrazac FP_F4'!D318+'Obrazac FP_F5'!D318</f>
        <v>0</v>
      </c>
      <c r="E318" s="183">
        <f>'Obrazac FP_F2'!E318+'Obrazac FP_F3'!E318+'Obrazac FP_F4'!E318+'Obrazac FP_F5'!E318</f>
        <v>0</v>
      </c>
      <c r="F318" s="183">
        <f>'Obrazac FP_F2'!F318+'Obrazac FP_F3'!F318+'Obrazac FP_F4'!F318+'Obrazac FP_F5'!F318</f>
        <v>0</v>
      </c>
    </row>
    <row r="319" spans="1:6" ht="24.75" x14ac:dyDescent="0.25">
      <c r="A319" s="166"/>
      <c r="B319" s="175" t="s">
        <v>660</v>
      </c>
      <c r="C319" s="183">
        <f>'Obrazac FP_F2'!C319+'Obrazac FP_F3'!C319+'Obrazac FP_F4'!C319+'Obrazac FP_F5'!C319</f>
        <v>0</v>
      </c>
      <c r="D319" s="183">
        <f>'Obrazac FP_F2'!D319+'Obrazac FP_F3'!D319+'Obrazac FP_F4'!D319+'Obrazac FP_F5'!D319</f>
        <v>0</v>
      </c>
      <c r="E319" s="183">
        <f>'Obrazac FP_F2'!E319+'Obrazac FP_F3'!E319+'Obrazac FP_F4'!E319+'Obrazac FP_F5'!E319</f>
        <v>0</v>
      </c>
      <c r="F319" s="183">
        <f>'Obrazac FP_F2'!F319+'Obrazac FP_F3'!F319+'Obrazac FP_F4'!F319+'Obrazac FP_F5'!F319</f>
        <v>0</v>
      </c>
    </row>
    <row r="320" spans="1:6" ht="24.75" x14ac:dyDescent="0.25">
      <c r="A320" s="166"/>
      <c r="B320" s="175" t="s">
        <v>661</v>
      </c>
      <c r="C320" s="183">
        <f>'Obrazac FP_F2'!C320+'Obrazac FP_F3'!C320+'Obrazac FP_F4'!C320+'Obrazac FP_F5'!C320</f>
        <v>0</v>
      </c>
      <c r="D320" s="183">
        <f>'Obrazac FP_F2'!D320+'Obrazac FP_F3'!D320+'Obrazac FP_F4'!D320+'Obrazac FP_F5'!D320</f>
        <v>0</v>
      </c>
      <c r="E320" s="183">
        <f>'Obrazac FP_F2'!E320+'Obrazac FP_F3'!E320+'Obrazac FP_F4'!E320+'Obrazac FP_F5'!E320</f>
        <v>0</v>
      </c>
      <c r="F320" s="183">
        <f>'Obrazac FP_F2'!F320+'Obrazac FP_F3'!F320+'Obrazac FP_F4'!F320+'Obrazac FP_F5'!F320</f>
        <v>0</v>
      </c>
    </row>
    <row r="321" spans="1:6" ht="24.75" x14ac:dyDescent="0.25">
      <c r="A321" s="166"/>
      <c r="B321" s="175" t="s">
        <v>662</v>
      </c>
      <c r="C321" s="183">
        <f>'Obrazac FP_F2'!C321+'Obrazac FP_F3'!C321+'Obrazac FP_F4'!C321+'Obrazac FP_F5'!C321</f>
        <v>0</v>
      </c>
      <c r="D321" s="183">
        <f>'Obrazac FP_F2'!D321+'Obrazac FP_F3'!D321+'Obrazac FP_F4'!D321+'Obrazac FP_F5'!D321</f>
        <v>0</v>
      </c>
      <c r="E321" s="183">
        <f>'Obrazac FP_F2'!E321+'Obrazac FP_F3'!E321+'Obrazac FP_F4'!E321+'Obrazac FP_F5'!E321</f>
        <v>0</v>
      </c>
      <c r="F321" s="183">
        <f>'Obrazac FP_F2'!F321+'Obrazac FP_F3'!F321+'Obrazac FP_F4'!F321+'Obrazac FP_F5'!F321</f>
        <v>0</v>
      </c>
    </row>
    <row r="322" spans="1:6" ht="24.75" x14ac:dyDescent="0.25">
      <c r="A322" s="166"/>
      <c r="B322" s="175" t="s">
        <v>663</v>
      </c>
      <c r="C322" s="183">
        <f>'Obrazac FP_F2'!C322+'Obrazac FP_F3'!C322+'Obrazac FP_F4'!C322+'Obrazac FP_F5'!C322</f>
        <v>0</v>
      </c>
      <c r="D322" s="183">
        <f>'Obrazac FP_F2'!D322+'Obrazac FP_F3'!D322+'Obrazac FP_F4'!D322+'Obrazac FP_F5'!D322</f>
        <v>0</v>
      </c>
      <c r="E322" s="183">
        <f>'Obrazac FP_F2'!E322+'Obrazac FP_F3'!E322+'Obrazac FP_F4'!E322+'Obrazac FP_F5'!E322</f>
        <v>0</v>
      </c>
      <c r="F322" s="183">
        <f>'Obrazac FP_F2'!F322+'Obrazac FP_F3'!F322+'Obrazac FP_F4'!F322+'Obrazac FP_F5'!F322</f>
        <v>0</v>
      </c>
    </row>
    <row r="323" spans="1:6" x14ac:dyDescent="0.25">
      <c r="A323" s="166"/>
      <c r="B323" s="175" t="s">
        <v>664</v>
      </c>
      <c r="C323" s="183">
        <f>'Obrazac FP_F2'!C323+'Obrazac FP_F3'!C323+'Obrazac FP_F4'!C323+'Obrazac FP_F5'!C323</f>
        <v>0</v>
      </c>
      <c r="D323" s="183">
        <f>'Obrazac FP_F2'!D323+'Obrazac FP_F3'!D323+'Obrazac FP_F4'!D323+'Obrazac FP_F5'!D323</f>
        <v>0</v>
      </c>
      <c r="E323" s="183">
        <f>'Obrazac FP_F2'!E323+'Obrazac FP_F3'!E323+'Obrazac FP_F4'!E323+'Obrazac FP_F5'!E323</f>
        <v>0</v>
      </c>
      <c r="F323" s="183">
        <f>'Obrazac FP_F2'!F323+'Obrazac FP_F3'!F323+'Obrazac FP_F4'!F323+'Obrazac FP_F5'!F323</f>
        <v>0</v>
      </c>
    </row>
    <row r="324" spans="1:6" s="8" customFormat="1" ht="23.25" x14ac:dyDescent="0.25">
      <c r="A324" s="156">
        <v>928</v>
      </c>
      <c r="B324" s="156" t="s">
        <v>344</v>
      </c>
      <c r="C324" s="181">
        <f>'Obrazac FP_F2'!C324+'Obrazac FP_F3'!C324+'Obrazac FP_F4'!C324+'Obrazac FP_F5'!C324</f>
        <v>0</v>
      </c>
      <c r="D324" s="181">
        <f>'Obrazac FP_F2'!D324+'Obrazac FP_F3'!D324+'Obrazac FP_F4'!D324+'Obrazac FP_F5'!D324</f>
        <v>0</v>
      </c>
      <c r="E324" s="181">
        <f>'Obrazac FP_F2'!E324+'Obrazac FP_F3'!E324+'Obrazac FP_F4'!E324+'Obrazac FP_F5'!E324</f>
        <v>0</v>
      </c>
      <c r="F324" s="181">
        <f>'Obrazac FP_F2'!F324+'Obrazac FP_F3'!F324+'Obrazac FP_F4'!F324+'Obrazac FP_F5'!F324</f>
        <v>0</v>
      </c>
    </row>
    <row r="325" spans="1:6" x14ac:dyDescent="0.25">
      <c r="A325" s="158">
        <v>9281</v>
      </c>
      <c r="B325" s="158" t="s">
        <v>345</v>
      </c>
      <c r="C325" s="183">
        <f>'Obrazac FP_F2'!C325+'Obrazac FP_F3'!C325+'Obrazac FP_F4'!C325+'Obrazac FP_F5'!C325</f>
        <v>0</v>
      </c>
      <c r="D325" s="183">
        <f>'Obrazac FP_F2'!D325+'Obrazac FP_F3'!D325+'Obrazac FP_F4'!D325+'Obrazac FP_F5'!D325</f>
        <v>0</v>
      </c>
      <c r="E325" s="183">
        <f>'Obrazac FP_F2'!E325+'Obrazac FP_F3'!E325+'Obrazac FP_F4'!E325+'Obrazac FP_F5'!E325</f>
        <v>0</v>
      </c>
      <c r="F325" s="183">
        <f>'Obrazac FP_F2'!F325+'Obrazac FP_F3'!F325+'Obrazac FP_F4'!F325+'Obrazac FP_F5'!F325</f>
        <v>0</v>
      </c>
    </row>
    <row r="326" spans="1:6" ht="23.25" x14ac:dyDescent="0.25">
      <c r="A326" s="158">
        <v>9282</v>
      </c>
      <c r="B326" s="158" t="s">
        <v>346</v>
      </c>
      <c r="C326" s="183">
        <f>'Obrazac FP_F2'!C326+'Obrazac FP_F3'!C326+'Obrazac FP_F4'!C326+'Obrazac FP_F5'!C326</f>
        <v>0</v>
      </c>
      <c r="D326" s="183">
        <f>'Obrazac FP_F2'!D326+'Obrazac FP_F3'!D326+'Obrazac FP_F4'!D326+'Obrazac FP_F5'!D326</f>
        <v>0</v>
      </c>
      <c r="E326" s="183">
        <f>'Obrazac FP_F2'!E326+'Obrazac FP_F3'!E326+'Obrazac FP_F4'!E326+'Obrazac FP_F5'!E326</f>
        <v>0</v>
      </c>
      <c r="F326" s="183">
        <f>'Obrazac FP_F2'!F326+'Obrazac FP_F3'!F326+'Obrazac FP_F4'!F326+'Obrazac FP_F5'!F326</f>
        <v>0</v>
      </c>
    </row>
    <row r="327" spans="1:6" s="8" customFormat="1" x14ac:dyDescent="0.25">
      <c r="A327" s="156">
        <v>62</v>
      </c>
      <c r="B327" s="156" t="s">
        <v>347</v>
      </c>
      <c r="C327" s="181">
        <f>'Obrazac FP_F2'!C327+'Obrazac FP_F3'!C327+'Obrazac FP_F4'!C327+'Obrazac FP_F5'!C327</f>
        <v>0</v>
      </c>
      <c r="D327" s="181">
        <f>'Obrazac FP_F2'!D327+'Obrazac FP_F3'!D327+'Obrazac FP_F4'!D327+'Obrazac FP_F5'!D327</f>
        <v>0</v>
      </c>
      <c r="E327" s="181">
        <f>'Obrazac FP_F2'!E327+'Obrazac FP_F3'!E327+'Obrazac FP_F4'!E327+'Obrazac FP_F5'!E327</f>
        <v>0</v>
      </c>
      <c r="F327" s="181">
        <f>'Obrazac FP_F2'!F327+'Obrazac FP_F3'!F327+'Obrazac FP_F4'!F327+'Obrazac FP_F5'!F327</f>
        <v>0</v>
      </c>
    </row>
    <row r="328" spans="1:6" s="8" customFormat="1" x14ac:dyDescent="0.25">
      <c r="A328" s="156">
        <v>621</v>
      </c>
      <c r="B328" s="156" t="s">
        <v>348</v>
      </c>
      <c r="C328" s="181">
        <f>'Obrazac FP_F2'!C328+'Obrazac FP_F3'!C328+'Obrazac FP_F4'!C328+'Obrazac FP_F5'!C328</f>
        <v>0</v>
      </c>
      <c r="D328" s="181">
        <f>'Obrazac FP_F2'!D328+'Obrazac FP_F3'!D328+'Obrazac FP_F4'!D328+'Obrazac FP_F5'!D328</f>
        <v>0</v>
      </c>
      <c r="E328" s="181">
        <f>'Obrazac FP_F2'!E328+'Obrazac FP_F3'!E328+'Obrazac FP_F4'!E328+'Obrazac FP_F5'!E328</f>
        <v>0</v>
      </c>
      <c r="F328" s="181">
        <f>'Obrazac FP_F2'!F328+'Obrazac FP_F3'!F328+'Obrazac FP_F4'!F328+'Obrazac FP_F5'!F328</f>
        <v>0</v>
      </c>
    </row>
    <row r="329" spans="1:6" ht="24" x14ac:dyDescent="0.25">
      <c r="A329" s="158">
        <v>6211</v>
      </c>
      <c r="B329" s="158" t="s">
        <v>665</v>
      </c>
      <c r="C329" s="183">
        <f>'Obrazac FP_F2'!C329+'Obrazac FP_F3'!C329+'Obrazac FP_F4'!C329+'Obrazac FP_F5'!C329</f>
        <v>0</v>
      </c>
      <c r="D329" s="183">
        <f>'Obrazac FP_F2'!D329+'Obrazac FP_F3'!D329+'Obrazac FP_F4'!D329+'Obrazac FP_F5'!D329</f>
        <v>0</v>
      </c>
      <c r="E329" s="183">
        <f>'Obrazac FP_F2'!E329+'Obrazac FP_F3'!E329+'Obrazac FP_F4'!E329+'Obrazac FP_F5'!E329</f>
        <v>0</v>
      </c>
      <c r="F329" s="183">
        <f>'Obrazac FP_F2'!F329+'Obrazac FP_F3'!F329+'Obrazac FP_F4'!F329+'Obrazac FP_F5'!F329</f>
        <v>0</v>
      </c>
    </row>
    <row r="330" spans="1:6" ht="24.75" x14ac:dyDescent="0.25">
      <c r="A330" s="174"/>
      <c r="B330" s="175" t="s">
        <v>666</v>
      </c>
      <c r="C330" s="183">
        <f>'Obrazac FP_F2'!C330+'Obrazac FP_F3'!C330+'Obrazac FP_F4'!C330+'Obrazac FP_F5'!C330</f>
        <v>0</v>
      </c>
      <c r="D330" s="183">
        <f>'Obrazac FP_F2'!D330+'Obrazac FP_F3'!D330+'Obrazac FP_F4'!D330+'Obrazac FP_F5'!D330</f>
        <v>0</v>
      </c>
      <c r="E330" s="183">
        <f>'Obrazac FP_F2'!E330+'Obrazac FP_F3'!E330+'Obrazac FP_F4'!E330+'Obrazac FP_F5'!E330</f>
        <v>0</v>
      </c>
      <c r="F330" s="183">
        <f>'Obrazac FP_F2'!F330+'Obrazac FP_F3'!F330+'Obrazac FP_F4'!F330+'Obrazac FP_F5'!F330</f>
        <v>0</v>
      </c>
    </row>
    <row r="331" spans="1:6" ht="36" x14ac:dyDescent="0.25">
      <c r="A331" s="174"/>
      <c r="B331" s="175" t="s">
        <v>667</v>
      </c>
      <c r="C331" s="183">
        <f>'Obrazac FP_F2'!C331+'Obrazac FP_F3'!C331+'Obrazac FP_F4'!C331+'Obrazac FP_F5'!C331</f>
        <v>0</v>
      </c>
      <c r="D331" s="183">
        <f>'Obrazac FP_F2'!D331+'Obrazac FP_F3'!D331+'Obrazac FP_F4'!D331+'Obrazac FP_F5'!D331</f>
        <v>0</v>
      </c>
      <c r="E331" s="183">
        <f>'Obrazac FP_F2'!E331+'Obrazac FP_F3'!E331+'Obrazac FP_F4'!E331+'Obrazac FP_F5'!E331</f>
        <v>0</v>
      </c>
      <c r="F331" s="183">
        <f>'Obrazac FP_F2'!F331+'Obrazac FP_F3'!F331+'Obrazac FP_F4'!F331+'Obrazac FP_F5'!F331</f>
        <v>0</v>
      </c>
    </row>
    <row r="332" spans="1:6" ht="24.75" x14ac:dyDescent="0.25">
      <c r="A332" s="174"/>
      <c r="B332" s="175" t="s">
        <v>668</v>
      </c>
      <c r="C332" s="183">
        <f>'Obrazac FP_F2'!C332+'Obrazac FP_F3'!C332+'Obrazac FP_F4'!C332+'Obrazac FP_F5'!C332</f>
        <v>0</v>
      </c>
      <c r="D332" s="183">
        <f>'Obrazac FP_F2'!D332+'Obrazac FP_F3'!D332+'Obrazac FP_F4'!D332+'Obrazac FP_F5'!D332</f>
        <v>0</v>
      </c>
      <c r="E332" s="183">
        <f>'Obrazac FP_F2'!E332+'Obrazac FP_F3'!E332+'Obrazac FP_F4'!E332+'Obrazac FP_F5'!E332</f>
        <v>0</v>
      </c>
      <c r="F332" s="183">
        <f>'Obrazac FP_F2'!F332+'Obrazac FP_F3'!F332+'Obrazac FP_F4'!F332+'Obrazac FP_F5'!F332</f>
        <v>0</v>
      </c>
    </row>
    <row r="333" spans="1:6" ht="24.75" x14ac:dyDescent="0.25">
      <c r="A333" s="174"/>
      <c r="B333" s="175" t="s">
        <v>669</v>
      </c>
      <c r="C333" s="183">
        <f>'Obrazac FP_F2'!C333+'Obrazac FP_F3'!C333+'Obrazac FP_F4'!C333+'Obrazac FP_F5'!C333</f>
        <v>0</v>
      </c>
      <c r="D333" s="183">
        <f>'Obrazac FP_F2'!D333+'Obrazac FP_F3'!D333+'Obrazac FP_F4'!D333+'Obrazac FP_F5'!D333</f>
        <v>0</v>
      </c>
      <c r="E333" s="183">
        <f>'Obrazac FP_F2'!E333+'Obrazac FP_F3'!E333+'Obrazac FP_F4'!E333+'Obrazac FP_F5'!E333</f>
        <v>0</v>
      </c>
      <c r="F333" s="183">
        <f>'Obrazac FP_F2'!F333+'Obrazac FP_F3'!F333+'Obrazac FP_F4'!F333+'Obrazac FP_F5'!F333</f>
        <v>0</v>
      </c>
    </row>
    <row r="334" spans="1:6" ht="17.25" customHeight="1" x14ac:dyDescent="0.25">
      <c r="A334" s="158">
        <v>6212</v>
      </c>
      <c r="B334" s="158" t="s">
        <v>670</v>
      </c>
      <c r="C334" s="183">
        <f>'Obrazac FP_F2'!C334+'Obrazac FP_F3'!C334+'Obrazac FP_F4'!C334+'Obrazac FP_F5'!C334</f>
        <v>0</v>
      </c>
      <c r="D334" s="183">
        <f>'Obrazac FP_F2'!D334+'Obrazac FP_F3'!D334+'Obrazac FP_F4'!D334+'Obrazac FP_F5'!D334</f>
        <v>0</v>
      </c>
      <c r="E334" s="183">
        <f>'Obrazac FP_F2'!E334+'Obrazac FP_F3'!E334+'Obrazac FP_F4'!E334+'Obrazac FP_F5'!E334</f>
        <v>0</v>
      </c>
      <c r="F334" s="183">
        <f>'Obrazac FP_F2'!F334+'Obrazac FP_F3'!F334+'Obrazac FP_F4'!F334+'Obrazac FP_F5'!F334</f>
        <v>0</v>
      </c>
    </row>
    <row r="335" spans="1:6" ht="24.75" x14ac:dyDescent="0.25">
      <c r="A335" s="174"/>
      <c r="B335" s="175" t="s">
        <v>671</v>
      </c>
      <c r="C335" s="183">
        <f>'Obrazac FP_F2'!C335+'Obrazac FP_F3'!C335+'Obrazac FP_F4'!C335+'Obrazac FP_F5'!C335</f>
        <v>0</v>
      </c>
      <c r="D335" s="183">
        <f>'Obrazac FP_F2'!D335+'Obrazac FP_F3'!D335+'Obrazac FP_F4'!D335+'Obrazac FP_F5'!D335</f>
        <v>0</v>
      </c>
      <c r="E335" s="183">
        <f>'Obrazac FP_F2'!E335+'Obrazac FP_F3'!E335+'Obrazac FP_F4'!E335+'Obrazac FP_F5'!E335</f>
        <v>0</v>
      </c>
      <c r="F335" s="183">
        <f>'Obrazac FP_F2'!F335+'Obrazac FP_F3'!F335+'Obrazac FP_F4'!F335+'Obrazac FP_F5'!F335</f>
        <v>0</v>
      </c>
    </row>
    <row r="336" spans="1:6" ht="24.75" x14ac:dyDescent="0.25">
      <c r="A336" s="174"/>
      <c r="B336" s="175" t="s">
        <v>672</v>
      </c>
      <c r="C336" s="183">
        <f>'Obrazac FP_F2'!C336+'Obrazac FP_F3'!C336+'Obrazac FP_F4'!C336+'Obrazac FP_F5'!C336</f>
        <v>0</v>
      </c>
      <c r="D336" s="183">
        <f>'Obrazac FP_F2'!D336+'Obrazac FP_F3'!D336+'Obrazac FP_F4'!D336+'Obrazac FP_F5'!D336</f>
        <v>0</v>
      </c>
      <c r="E336" s="183">
        <f>'Obrazac FP_F2'!E336+'Obrazac FP_F3'!E336+'Obrazac FP_F4'!E336+'Obrazac FP_F5'!E336</f>
        <v>0</v>
      </c>
      <c r="F336" s="183">
        <f>'Obrazac FP_F2'!F336+'Obrazac FP_F3'!F336+'Obrazac FP_F4'!F336+'Obrazac FP_F5'!F336</f>
        <v>0</v>
      </c>
    </row>
    <row r="337" spans="1:6" ht="24" x14ac:dyDescent="0.25">
      <c r="A337" s="158">
        <v>6213</v>
      </c>
      <c r="B337" s="158" t="s">
        <v>673</v>
      </c>
      <c r="C337" s="183">
        <f>'Obrazac FP_F2'!C337+'Obrazac FP_F3'!C337+'Obrazac FP_F4'!C337+'Obrazac FP_F5'!C337</f>
        <v>0</v>
      </c>
      <c r="D337" s="183">
        <f>'Obrazac FP_F2'!D337+'Obrazac FP_F3'!D337+'Obrazac FP_F4'!D337+'Obrazac FP_F5'!D337</f>
        <v>0</v>
      </c>
      <c r="E337" s="183">
        <f>'Obrazac FP_F2'!E337+'Obrazac FP_F3'!E337+'Obrazac FP_F4'!E337+'Obrazac FP_F5'!E337</f>
        <v>0</v>
      </c>
      <c r="F337" s="183">
        <f>'Obrazac FP_F2'!F337+'Obrazac FP_F3'!F337+'Obrazac FP_F4'!F337+'Obrazac FP_F5'!F337</f>
        <v>0</v>
      </c>
    </row>
    <row r="338" spans="1:6" ht="24.75" x14ac:dyDescent="0.25">
      <c r="A338" s="174"/>
      <c r="B338" s="175" t="s">
        <v>674</v>
      </c>
      <c r="C338" s="183">
        <f>'Obrazac FP_F2'!C338+'Obrazac FP_F3'!C338+'Obrazac FP_F4'!C338+'Obrazac FP_F5'!C338</f>
        <v>0</v>
      </c>
      <c r="D338" s="183">
        <f>'Obrazac FP_F2'!D338+'Obrazac FP_F3'!D338+'Obrazac FP_F4'!D338+'Obrazac FP_F5'!D338</f>
        <v>0</v>
      </c>
      <c r="E338" s="183">
        <f>'Obrazac FP_F2'!E338+'Obrazac FP_F3'!E338+'Obrazac FP_F4'!E338+'Obrazac FP_F5'!E338</f>
        <v>0</v>
      </c>
      <c r="F338" s="183">
        <f>'Obrazac FP_F2'!F338+'Obrazac FP_F3'!F338+'Obrazac FP_F4'!F338+'Obrazac FP_F5'!F338</f>
        <v>0</v>
      </c>
    </row>
    <row r="339" spans="1:6" ht="36" x14ac:dyDescent="0.25">
      <c r="A339" s="174"/>
      <c r="B339" s="175" t="s">
        <v>675</v>
      </c>
      <c r="C339" s="183">
        <f>'Obrazac FP_F2'!C339+'Obrazac FP_F3'!C339+'Obrazac FP_F4'!C339+'Obrazac FP_F5'!C339</f>
        <v>0</v>
      </c>
      <c r="D339" s="183">
        <f>'Obrazac FP_F2'!D339+'Obrazac FP_F3'!D339+'Obrazac FP_F4'!D339+'Obrazac FP_F5'!D339</f>
        <v>0</v>
      </c>
      <c r="E339" s="183">
        <f>'Obrazac FP_F2'!E339+'Obrazac FP_F3'!E339+'Obrazac FP_F4'!E339+'Obrazac FP_F5'!E339</f>
        <v>0</v>
      </c>
      <c r="F339" s="183">
        <f>'Obrazac FP_F2'!F339+'Obrazac FP_F3'!F339+'Obrazac FP_F4'!F339+'Obrazac FP_F5'!F339</f>
        <v>0</v>
      </c>
    </row>
    <row r="340" spans="1:6" ht="24.75" x14ac:dyDescent="0.25">
      <c r="A340" s="174"/>
      <c r="B340" s="175" t="s">
        <v>676</v>
      </c>
      <c r="C340" s="183">
        <f>'Obrazac FP_F2'!C340+'Obrazac FP_F3'!C340+'Obrazac FP_F4'!C340+'Obrazac FP_F5'!C340</f>
        <v>0</v>
      </c>
      <c r="D340" s="183">
        <f>'Obrazac FP_F2'!D340+'Obrazac FP_F3'!D340+'Obrazac FP_F4'!D340+'Obrazac FP_F5'!D340</f>
        <v>0</v>
      </c>
      <c r="E340" s="183">
        <f>'Obrazac FP_F2'!E340+'Obrazac FP_F3'!E340+'Obrazac FP_F4'!E340+'Obrazac FP_F5'!E340</f>
        <v>0</v>
      </c>
      <c r="F340" s="183">
        <f>'Obrazac FP_F2'!F340+'Obrazac FP_F3'!F340+'Obrazac FP_F4'!F340+'Obrazac FP_F5'!F340</f>
        <v>0</v>
      </c>
    </row>
    <row r="341" spans="1:6" ht="24.75" x14ac:dyDescent="0.25">
      <c r="A341" s="174"/>
      <c r="B341" s="175" t="s">
        <v>677</v>
      </c>
      <c r="C341" s="183">
        <f>'Obrazac FP_F2'!C341+'Obrazac FP_F3'!C341+'Obrazac FP_F4'!C341+'Obrazac FP_F5'!C341</f>
        <v>0</v>
      </c>
      <c r="D341" s="183">
        <f>'Obrazac FP_F2'!D341+'Obrazac FP_F3'!D341+'Obrazac FP_F4'!D341+'Obrazac FP_F5'!D341</f>
        <v>0</v>
      </c>
      <c r="E341" s="183">
        <f>'Obrazac FP_F2'!E341+'Obrazac FP_F3'!E341+'Obrazac FP_F4'!E341+'Obrazac FP_F5'!E341</f>
        <v>0</v>
      </c>
      <c r="F341" s="183">
        <f>'Obrazac FP_F2'!F341+'Obrazac FP_F3'!F341+'Obrazac FP_F4'!F341+'Obrazac FP_F5'!F341</f>
        <v>0</v>
      </c>
    </row>
    <row r="342" spans="1:6" ht="36" x14ac:dyDescent="0.25">
      <c r="A342" s="174"/>
      <c r="B342" s="175" t="s">
        <v>678</v>
      </c>
      <c r="C342" s="183">
        <f>'Obrazac FP_F2'!C342+'Obrazac FP_F3'!C342+'Obrazac FP_F4'!C342+'Obrazac FP_F5'!C342</f>
        <v>0</v>
      </c>
      <c r="D342" s="183">
        <f>'Obrazac FP_F2'!D342+'Obrazac FP_F3'!D342+'Obrazac FP_F4'!D342+'Obrazac FP_F5'!D342</f>
        <v>0</v>
      </c>
      <c r="E342" s="183">
        <f>'Obrazac FP_F2'!E342+'Obrazac FP_F3'!E342+'Obrazac FP_F4'!E342+'Obrazac FP_F5'!E342</f>
        <v>0</v>
      </c>
      <c r="F342" s="183">
        <f>'Obrazac FP_F2'!F342+'Obrazac FP_F3'!F342+'Obrazac FP_F4'!F342+'Obrazac FP_F5'!F342</f>
        <v>0</v>
      </c>
    </row>
    <row r="343" spans="1:6" ht="24.75" x14ac:dyDescent="0.25">
      <c r="A343" s="174"/>
      <c r="B343" s="175" t="s">
        <v>679</v>
      </c>
      <c r="C343" s="183">
        <f>'Obrazac FP_F2'!C343+'Obrazac FP_F3'!C343+'Obrazac FP_F4'!C343+'Obrazac FP_F5'!C343</f>
        <v>0</v>
      </c>
      <c r="D343" s="183">
        <f>'Obrazac FP_F2'!D343+'Obrazac FP_F3'!D343+'Obrazac FP_F4'!D343+'Obrazac FP_F5'!D343</f>
        <v>0</v>
      </c>
      <c r="E343" s="183">
        <f>'Obrazac FP_F2'!E343+'Obrazac FP_F3'!E343+'Obrazac FP_F4'!E343+'Obrazac FP_F5'!E343</f>
        <v>0</v>
      </c>
      <c r="F343" s="183">
        <f>'Obrazac FP_F2'!F343+'Obrazac FP_F3'!F343+'Obrazac FP_F4'!F343+'Obrazac FP_F5'!F343</f>
        <v>0</v>
      </c>
    </row>
    <row r="344" spans="1:6" ht="23.25" x14ac:dyDescent="0.25">
      <c r="A344" s="158">
        <v>6214</v>
      </c>
      <c r="B344" s="158" t="s">
        <v>364</v>
      </c>
      <c r="C344" s="183">
        <f>'Obrazac FP_F2'!C344+'Obrazac FP_F3'!C344+'Obrazac FP_F4'!C344+'Obrazac FP_F5'!C344</f>
        <v>0</v>
      </c>
      <c r="D344" s="183">
        <f>'Obrazac FP_F2'!D344+'Obrazac FP_F3'!D344+'Obrazac FP_F4'!D344+'Obrazac FP_F5'!D344</f>
        <v>0</v>
      </c>
      <c r="E344" s="183">
        <f>'Obrazac FP_F2'!E344+'Obrazac FP_F3'!E344+'Obrazac FP_F4'!E344+'Obrazac FP_F5'!E344</f>
        <v>0</v>
      </c>
      <c r="F344" s="183">
        <f>'Obrazac FP_F2'!F344+'Obrazac FP_F3'!F344+'Obrazac FP_F4'!F344+'Obrazac FP_F5'!F344</f>
        <v>0</v>
      </c>
    </row>
    <row r="345" spans="1:6" x14ac:dyDescent="0.25">
      <c r="A345" s="158">
        <v>6219</v>
      </c>
      <c r="B345" s="158" t="s">
        <v>680</v>
      </c>
      <c r="C345" s="183">
        <f>'Obrazac FP_F2'!C345+'Obrazac FP_F3'!C345+'Obrazac FP_F4'!C345+'Obrazac FP_F5'!C345</f>
        <v>0</v>
      </c>
      <c r="D345" s="183">
        <f>'Obrazac FP_F2'!D345+'Obrazac FP_F3'!D345+'Obrazac FP_F4'!D345+'Obrazac FP_F5'!D345</f>
        <v>0</v>
      </c>
      <c r="E345" s="183">
        <f>'Obrazac FP_F2'!E345+'Obrazac FP_F3'!E345+'Obrazac FP_F4'!E345+'Obrazac FP_F5'!E345</f>
        <v>0</v>
      </c>
      <c r="F345" s="183">
        <f>'Obrazac FP_F2'!F345+'Obrazac FP_F3'!F345+'Obrazac FP_F4'!F345+'Obrazac FP_F5'!F345</f>
        <v>0</v>
      </c>
    </row>
    <row r="346" spans="1:6" ht="36" customHeight="1" x14ac:dyDescent="0.25">
      <c r="A346" s="174"/>
      <c r="B346" s="175" t="s">
        <v>681</v>
      </c>
      <c r="C346" s="197">
        <f>'Obrazac FP_F2'!C346+'Obrazac FP_F3'!C346+'Obrazac FP_F4'!C346+'Obrazac FP_F5'!C346</f>
        <v>0</v>
      </c>
      <c r="D346" s="183">
        <f>'Obrazac FP_F2'!D346+'Obrazac FP_F3'!D346+'Obrazac FP_F4'!D346+'Obrazac FP_F5'!D346</f>
        <v>0</v>
      </c>
      <c r="E346" s="183">
        <f>'Obrazac FP_F2'!E346+'Obrazac FP_F3'!E346+'Obrazac FP_F4'!E346+'Obrazac FP_F5'!E346</f>
        <v>0</v>
      </c>
      <c r="F346" s="183">
        <f>'Obrazac FP_F2'!F346+'Obrazac FP_F3'!F346+'Obrazac FP_F4'!F346+'Obrazac FP_F5'!F346</f>
        <v>0</v>
      </c>
    </row>
    <row r="347" spans="1:6" x14ac:dyDescent="0.25">
      <c r="A347" s="174"/>
      <c r="B347" s="175" t="s">
        <v>682</v>
      </c>
      <c r="C347" s="197">
        <f>'Obrazac FP_F2'!C347+'Obrazac FP_F3'!C347+'Obrazac FP_F4'!C347+'Obrazac FP_F5'!C347</f>
        <v>0</v>
      </c>
      <c r="D347" s="183">
        <f>'Obrazac FP_F2'!D347+'Obrazac FP_F3'!D347+'Obrazac FP_F4'!D347+'Obrazac FP_F5'!D347</f>
        <v>0</v>
      </c>
      <c r="E347" s="183">
        <f>'Obrazac FP_F2'!E347+'Obrazac FP_F3'!E347+'Obrazac FP_F4'!E347+'Obrazac FP_F5'!E347</f>
        <v>0</v>
      </c>
      <c r="F347" s="183">
        <f>'Obrazac FP_F2'!F347+'Obrazac FP_F3'!F347+'Obrazac FP_F4'!F347+'Obrazac FP_F5'!F347</f>
        <v>0</v>
      </c>
    </row>
    <row r="348" spans="1:6" s="8" customFormat="1" ht="23.25" x14ac:dyDescent="0.25">
      <c r="A348" s="156">
        <v>628</v>
      </c>
      <c r="B348" s="156" t="s">
        <v>368</v>
      </c>
      <c r="C348" s="181">
        <f>'Obrazac FP_F2'!C348+'Obrazac FP_F3'!C348+'Obrazac FP_F4'!C348+'Obrazac FP_F5'!C348</f>
        <v>0</v>
      </c>
      <c r="D348" s="181">
        <f>'Obrazac FP_F2'!D348+'Obrazac FP_F3'!D348+'Obrazac FP_F4'!D348+'Obrazac FP_F5'!D348</f>
        <v>0</v>
      </c>
      <c r="E348" s="181">
        <f>'Obrazac FP_F2'!E348+'Obrazac FP_F3'!E348+'Obrazac FP_F4'!E348+'Obrazac FP_F5'!E348</f>
        <v>0</v>
      </c>
      <c r="F348" s="181">
        <f>'Obrazac FP_F2'!F348+'Obrazac FP_F3'!F348+'Obrazac FP_F4'!F348+'Obrazac FP_F5'!F348</f>
        <v>0</v>
      </c>
    </row>
    <row r="349" spans="1:6" x14ac:dyDescent="0.25">
      <c r="A349" s="158">
        <v>6281</v>
      </c>
      <c r="B349" s="158" t="s">
        <v>369</v>
      </c>
      <c r="C349" s="197">
        <f>'Obrazac FP_F2'!C349+'Obrazac FP_F3'!C349+'Obrazac FP_F4'!C349+'Obrazac FP_F5'!C349</f>
        <v>0</v>
      </c>
      <c r="D349" s="183">
        <f>'Obrazac FP_F2'!D349+'Obrazac FP_F3'!D349+'Obrazac FP_F4'!D349+'Obrazac FP_F5'!D349</f>
        <v>0</v>
      </c>
      <c r="E349" s="183">
        <f>'Obrazac FP_F2'!E349+'Obrazac FP_F3'!E349+'Obrazac FP_F4'!E349+'Obrazac FP_F5'!E349</f>
        <v>0</v>
      </c>
      <c r="F349" s="183">
        <f>'Obrazac FP_F2'!F349+'Obrazac FP_F3'!F349+'Obrazac FP_F4'!F349+'Obrazac FP_F5'!F349</f>
        <v>0</v>
      </c>
    </row>
    <row r="350" spans="1:6" ht="23.25" x14ac:dyDescent="0.25">
      <c r="A350" s="158">
        <v>6282</v>
      </c>
      <c r="B350" s="158" t="s">
        <v>370</v>
      </c>
      <c r="C350" s="197">
        <f>'Obrazac FP_F2'!C350+'Obrazac FP_F3'!C350+'Obrazac FP_F4'!C350+'Obrazac FP_F5'!C350</f>
        <v>0</v>
      </c>
      <c r="D350" s="183">
        <f>'Obrazac FP_F2'!D350+'Obrazac FP_F3'!D350+'Obrazac FP_F4'!D350+'Obrazac FP_F5'!D350</f>
        <v>0</v>
      </c>
      <c r="E350" s="183">
        <f>'Obrazac FP_F2'!E350+'Obrazac FP_F3'!E350+'Obrazac FP_F4'!E350+'Obrazac FP_F5'!E350</f>
        <v>0</v>
      </c>
      <c r="F350" s="183">
        <f>'Obrazac FP_F2'!F350+'Obrazac FP_F3'!F350+'Obrazac FP_F4'!F350+'Obrazac FP_F5'!F350</f>
        <v>0</v>
      </c>
    </row>
    <row r="351" spans="1:6" s="8" customFormat="1" x14ac:dyDescent="0.25">
      <c r="A351" s="154"/>
      <c r="B351" s="154" t="s">
        <v>371</v>
      </c>
      <c r="C351" s="180">
        <f>'Obrazac FP_F2'!C351+'Obrazac FP_F3'!C351+'Obrazac FP_F4'!C351+'Obrazac FP_F5'!C351</f>
        <v>0</v>
      </c>
      <c r="D351" s="180">
        <f>'Obrazac FP_F2'!D351+'Obrazac FP_F3'!D351+'Obrazac FP_F4'!D351+'Obrazac FP_F5'!D351</f>
        <v>0</v>
      </c>
      <c r="E351" s="180">
        <f>'Obrazac FP_F2'!E351+'Obrazac FP_F3'!E351+'Obrazac FP_F4'!E351+'Obrazac FP_F5'!E351</f>
        <v>0</v>
      </c>
      <c r="F351" s="180">
        <f>'Obrazac FP_F2'!F351+'Obrazac FP_F3'!F351+'Obrazac FP_F4'!F351+'Obrazac FP_F5'!F351</f>
        <v>0</v>
      </c>
    </row>
    <row r="352" spans="1:6" s="8" customFormat="1" x14ac:dyDescent="0.25">
      <c r="A352" s="156">
        <v>93</v>
      </c>
      <c r="B352" s="156" t="s">
        <v>372</v>
      </c>
      <c r="C352" s="181">
        <f>'Obrazac FP_F2'!C352+'Obrazac FP_F3'!C352+'Obrazac FP_F4'!C352+'Obrazac FP_F5'!C352</f>
        <v>0</v>
      </c>
      <c r="D352" s="181">
        <f>'Obrazac FP_F2'!D352+'Obrazac FP_F3'!D352+'Obrazac FP_F4'!D352+'Obrazac FP_F5'!D352</f>
        <v>0</v>
      </c>
      <c r="E352" s="181">
        <f>'Obrazac FP_F2'!E352+'Obrazac FP_F3'!E352+'Obrazac FP_F4'!E352+'Obrazac FP_F5'!E352</f>
        <v>0</v>
      </c>
      <c r="F352" s="181">
        <f>'Obrazac FP_F2'!F352+'Obrazac FP_F3'!F352+'Obrazac FP_F4'!F352+'Obrazac FP_F5'!F352</f>
        <v>0</v>
      </c>
    </row>
    <row r="353" spans="1:6" s="8" customFormat="1" x14ac:dyDescent="0.25">
      <c r="A353" s="156">
        <v>931</v>
      </c>
      <c r="B353" s="156" t="s">
        <v>373</v>
      </c>
      <c r="C353" s="181">
        <f>'Obrazac FP_F2'!C353+'Obrazac FP_F3'!C353+'Obrazac FP_F4'!C353+'Obrazac FP_F5'!C353</f>
        <v>0</v>
      </c>
      <c r="D353" s="181">
        <f>'Obrazac FP_F2'!D353+'Obrazac FP_F3'!D353+'Obrazac FP_F4'!D353+'Obrazac FP_F5'!D353</f>
        <v>0</v>
      </c>
      <c r="E353" s="181">
        <f>'Obrazac FP_F2'!E353+'Obrazac FP_F3'!E353+'Obrazac FP_F4'!E353+'Obrazac FP_F5'!E353</f>
        <v>0</v>
      </c>
      <c r="F353" s="181">
        <f>'Obrazac FP_F2'!F353+'Obrazac FP_F3'!F353+'Obrazac FP_F4'!F353+'Obrazac FP_F5'!F353</f>
        <v>0</v>
      </c>
    </row>
    <row r="354" spans="1:6" x14ac:dyDescent="0.25">
      <c r="A354" s="158">
        <v>9311</v>
      </c>
      <c r="B354" s="158" t="s">
        <v>374</v>
      </c>
      <c r="C354" s="183">
        <f>'Obrazac FP_F2'!C354+'Obrazac FP_F3'!C354+'Obrazac FP_F4'!C354+'Obrazac FP_F5'!C354</f>
        <v>0</v>
      </c>
      <c r="D354" s="183">
        <f>'Obrazac FP_F2'!D354+'Obrazac FP_F3'!D354+'Obrazac FP_F4'!D354+'Obrazac FP_F5'!D354</f>
        <v>0</v>
      </c>
      <c r="E354" s="183">
        <f>'Obrazac FP_F2'!E354+'Obrazac FP_F3'!E354+'Obrazac FP_F4'!E354+'Obrazac FP_F5'!E354</f>
        <v>0</v>
      </c>
      <c r="F354" s="183">
        <f>'Obrazac FP_F2'!F354+'Obrazac FP_F3'!F354+'Obrazac FP_F4'!F354+'Obrazac FP_F5'!F354</f>
        <v>0</v>
      </c>
    </row>
    <row r="355" spans="1:6" x14ac:dyDescent="0.25">
      <c r="A355" s="158">
        <v>9312</v>
      </c>
      <c r="B355" s="158" t="s">
        <v>375</v>
      </c>
      <c r="C355" s="183">
        <f>'Obrazac FP_F2'!C355+'Obrazac FP_F3'!C355+'Obrazac FP_F4'!C355+'Obrazac FP_F5'!C355</f>
        <v>0</v>
      </c>
      <c r="D355" s="183">
        <f>'Obrazac FP_F2'!D355+'Obrazac FP_F3'!D355+'Obrazac FP_F4'!D355+'Obrazac FP_F5'!D355</f>
        <v>0</v>
      </c>
      <c r="E355" s="183">
        <f>'Obrazac FP_F2'!E355+'Obrazac FP_F3'!E355+'Obrazac FP_F4'!E355+'Obrazac FP_F5'!E355</f>
        <v>0</v>
      </c>
      <c r="F355" s="183">
        <f>'Obrazac FP_F2'!F355+'Obrazac FP_F3'!F355+'Obrazac FP_F4'!F355+'Obrazac FP_F5'!F355</f>
        <v>0</v>
      </c>
    </row>
    <row r="356" spans="1:6" x14ac:dyDescent="0.25">
      <c r="A356" s="158">
        <v>9313</v>
      </c>
      <c r="B356" s="158" t="s">
        <v>376</v>
      </c>
      <c r="C356" s="183">
        <f>'Obrazac FP_F2'!C356+'Obrazac FP_F3'!C356+'Obrazac FP_F4'!C356+'Obrazac FP_F5'!C356</f>
        <v>0</v>
      </c>
      <c r="D356" s="183">
        <f>'Obrazac FP_F2'!D356+'Obrazac FP_F3'!D356+'Obrazac FP_F4'!D356+'Obrazac FP_F5'!D356</f>
        <v>0</v>
      </c>
      <c r="E356" s="183">
        <f>'Obrazac FP_F2'!E356+'Obrazac FP_F3'!E356+'Obrazac FP_F4'!E356+'Obrazac FP_F5'!E356</f>
        <v>0</v>
      </c>
      <c r="F356" s="183">
        <f>'Obrazac FP_F2'!F356+'Obrazac FP_F3'!F356+'Obrazac FP_F4'!F356+'Obrazac FP_F5'!F356</f>
        <v>0</v>
      </c>
    </row>
    <row r="357" spans="1:6" x14ac:dyDescent="0.25">
      <c r="A357" s="158">
        <v>9319</v>
      </c>
      <c r="B357" s="158" t="s">
        <v>377</v>
      </c>
      <c r="C357" s="183">
        <f>'Obrazac FP_F2'!C357+'Obrazac FP_F3'!C357+'Obrazac FP_F4'!C357+'Obrazac FP_F5'!C357</f>
        <v>0</v>
      </c>
      <c r="D357" s="183">
        <f>'Obrazac FP_F2'!D357+'Obrazac FP_F3'!D357+'Obrazac FP_F4'!D357+'Obrazac FP_F5'!D357</f>
        <v>0</v>
      </c>
      <c r="E357" s="183">
        <f>'Obrazac FP_F2'!E357+'Obrazac FP_F3'!E357+'Obrazac FP_F4'!E357+'Obrazac FP_F5'!E357</f>
        <v>0</v>
      </c>
      <c r="F357" s="183">
        <f>'Obrazac FP_F2'!F357+'Obrazac FP_F3'!F357+'Obrazac FP_F4'!F357+'Obrazac FP_F5'!F357</f>
        <v>0</v>
      </c>
    </row>
    <row r="358" spans="1:6" s="8" customFormat="1" ht="23.25" x14ac:dyDescent="0.25">
      <c r="A358" s="156">
        <v>938</v>
      </c>
      <c r="B358" s="156" t="s">
        <v>378</v>
      </c>
      <c r="C358" s="181">
        <f>'Obrazac FP_F2'!C358+'Obrazac FP_F3'!C358+'Obrazac FP_F4'!C358+'Obrazac FP_F5'!C358</f>
        <v>0</v>
      </c>
      <c r="D358" s="181">
        <f>'Obrazac FP_F2'!D358+'Obrazac FP_F3'!D358+'Obrazac FP_F4'!D358+'Obrazac FP_F5'!D358</f>
        <v>0</v>
      </c>
      <c r="E358" s="181">
        <f>'Obrazac FP_F2'!E358+'Obrazac FP_F3'!E358+'Obrazac FP_F4'!E358+'Obrazac FP_F5'!E358</f>
        <v>0</v>
      </c>
      <c r="F358" s="181">
        <f>'Obrazac FP_F2'!F358+'Obrazac FP_F3'!F358+'Obrazac FP_F4'!F358+'Obrazac FP_F5'!F358</f>
        <v>0</v>
      </c>
    </row>
    <row r="359" spans="1:6" ht="23.25" customHeight="1" x14ac:dyDescent="0.25">
      <c r="A359" s="158">
        <v>9381</v>
      </c>
      <c r="B359" s="158" t="s">
        <v>379</v>
      </c>
      <c r="C359" s="183">
        <f>'Obrazac FP_F2'!C359+'Obrazac FP_F3'!C359+'Obrazac FP_F4'!C359+'Obrazac FP_F5'!C359</f>
        <v>0</v>
      </c>
      <c r="D359" s="183">
        <f>'Obrazac FP_F2'!D359+'Obrazac FP_F3'!D359+'Obrazac FP_F4'!D359+'Obrazac FP_F5'!D359</f>
        <v>0</v>
      </c>
      <c r="E359" s="183">
        <f>'Obrazac FP_F2'!E359+'Obrazac FP_F3'!E359+'Obrazac FP_F4'!E359+'Obrazac FP_F5'!E359</f>
        <v>0</v>
      </c>
      <c r="F359" s="183">
        <f>'Obrazac FP_F2'!F359+'Obrazac FP_F3'!F359+'Obrazac FP_F4'!F359+'Obrazac FP_F5'!F359</f>
        <v>0</v>
      </c>
    </row>
    <row r="360" spans="1:6" ht="23.25" x14ac:dyDescent="0.25">
      <c r="A360" s="158">
        <v>9382</v>
      </c>
      <c r="B360" s="158" t="s">
        <v>380</v>
      </c>
      <c r="C360" s="183">
        <f>'Obrazac FP_F2'!C360+'Obrazac FP_F3'!C360+'Obrazac FP_F4'!C360+'Obrazac FP_F5'!C360</f>
        <v>0</v>
      </c>
      <c r="D360" s="183">
        <f>'Obrazac FP_F2'!D360+'Obrazac FP_F3'!D360+'Obrazac FP_F4'!D360+'Obrazac FP_F5'!D360</f>
        <v>0</v>
      </c>
      <c r="E360" s="183">
        <f>'Obrazac FP_F2'!E360+'Obrazac FP_F3'!E360+'Obrazac FP_F4'!E360+'Obrazac FP_F5'!E360</f>
        <v>0</v>
      </c>
      <c r="F360" s="183">
        <f>'Obrazac FP_F2'!F360+'Obrazac FP_F3'!F360+'Obrazac FP_F4'!F360+'Obrazac FP_F5'!F360</f>
        <v>0</v>
      </c>
    </row>
    <row r="361" spans="1:6" s="8" customFormat="1" x14ac:dyDescent="0.25">
      <c r="A361" s="156">
        <v>63</v>
      </c>
      <c r="B361" s="156" t="s">
        <v>381</v>
      </c>
      <c r="C361" s="181">
        <f>'Obrazac FP_F2'!C361+'Obrazac FP_F3'!C361+'Obrazac FP_F4'!C361+'Obrazac FP_F5'!C361</f>
        <v>0</v>
      </c>
      <c r="D361" s="181">
        <f>'Obrazac FP_F2'!D361+'Obrazac FP_F3'!D361+'Obrazac FP_F4'!D361+'Obrazac FP_F5'!D361</f>
        <v>0</v>
      </c>
      <c r="E361" s="181">
        <f>'Obrazac FP_F2'!E361+'Obrazac FP_F3'!E361+'Obrazac FP_F4'!E361+'Obrazac FP_F5'!E361</f>
        <v>0</v>
      </c>
      <c r="F361" s="181">
        <f>'Obrazac FP_F2'!F361+'Obrazac FP_F3'!F361+'Obrazac FP_F4'!F361+'Obrazac FP_F5'!F361</f>
        <v>0</v>
      </c>
    </row>
    <row r="362" spans="1:6" s="8" customFormat="1" x14ac:dyDescent="0.25">
      <c r="A362" s="156">
        <v>631</v>
      </c>
      <c r="B362" s="156" t="s">
        <v>382</v>
      </c>
      <c r="C362" s="181">
        <f>'Obrazac FP_F2'!C362+'Obrazac FP_F3'!C362+'Obrazac FP_F4'!C362+'Obrazac FP_F5'!C362</f>
        <v>0</v>
      </c>
      <c r="D362" s="181">
        <f>'Obrazac FP_F2'!D362+'Obrazac FP_F3'!D362+'Obrazac FP_F4'!D362+'Obrazac FP_F5'!D362</f>
        <v>0</v>
      </c>
      <c r="E362" s="181">
        <f>'Obrazac FP_F2'!E362+'Obrazac FP_F3'!E362+'Obrazac FP_F4'!E362+'Obrazac FP_F5'!E362</f>
        <v>0</v>
      </c>
      <c r="F362" s="181">
        <f>'Obrazac FP_F2'!F362+'Obrazac FP_F3'!F362+'Obrazac FP_F4'!F362+'Obrazac FP_F5'!F362</f>
        <v>0</v>
      </c>
    </row>
    <row r="363" spans="1:6" x14ac:dyDescent="0.25">
      <c r="A363" s="158">
        <v>6311</v>
      </c>
      <c r="B363" s="158" t="s">
        <v>383</v>
      </c>
      <c r="C363" s="183">
        <f>'Obrazac FP_F2'!C363+'Obrazac FP_F3'!C363+'Obrazac FP_F4'!C363+'Obrazac FP_F5'!C363</f>
        <v>0</v>
      </c>
      <c r="D363" s="183">
        <f>'Obrazac FP_F2'!D363+'Obrazac FP_F3'!D363+'Obrazac FP_F4'!D363+'Obrazac FP_F5'!D363</f>
        <v>0</v>
      </c>
      <c r="E363" s="183">
        <f>'Obrazac FP_F2'!E363+'Obrazac FP_F3'!E363+'Obrazac FP_F4'!E363+'Obrazac FP_F5'!E363</f>
        <v>0</v>
      </c>
      <c r="F363" s="183">
        <f>'Obrazac FP_F2'!F363+'Obrazac FP_F3'!F363+'Obrazac FP_F4'!F363+'Obrazac FP_F5'!F363</f>
        <v>0</v>
      </c>
    </row>
    <row r="364" spans="1:6" x14ac:dyDescent="0.25">
      <c r="A364" s="158">
        <v>6312</v>
      </c>
      <c r="B364" s="158" t="s">
        <v>384</v>
      </c>
      <c r="C364" s="183">
        <f>'Obrazac FP_F2'!C364+'Obrazac FP_F3'!C364+'Obrazac FP_F4'!C364+'Obrazac FP_F5'!C364</f>
        <v>0</v>
      </c>
      <c r="D364" s="183">
        <f>'Obrazac FP_F2'!D364+'Obrazac FP_F3'!D364+'Obrazac FP_F4'!D364+'Obrazac FP_F5'!D364</f>
        <v>0</v>
      </c>
      <c r="E364" s="183">
        <f>'Obrazac FP_F2'!E364+'Obrazac FP_F3'!E364+'Obrazac FP_F4'!E364+'Obrazac FP_F5'!E364</f>
        <v>0</v>
      </c>
      <c r="F364" s="183">
        <f>'Obrazac FP_F2'!F364+'Obrazac FP_F3'!F364+'Obrazac FP_F4'!F364+'Obrazac FP_F5'!F364</f>
        <v>0</v>
      </c>
    </row>
    <row r="365" spans="1:6" x14ac:dyDescent="0.25">
      <c r="A365" s="158">
        <v>6313</v>
      </c>
      <c r="B365" s="158" t="s">
        <v>385</v>
      </c>
      <c r="C365" s="183">
        <f>'Obrazac FP_F2'!C365+'Obrazac FP_F3'!C365+'Obrazac FP_F4'!C365+'Obrazac FP_F5'!C365</f>
        <v>0</v>
      </c>
      <c r="D365" s="183">
        <f>'Obrazac FP_F2'!D365+'Obrazac FP_F3'!D365+'Obrazac FP_F4'!D365+'Obrazac FP_F5'!D365</f>
        <v>0</v>
      </c>
      <c r="E365" s="183">
        <f>'Obrazac FP_F2'!E365+'Obrazac FP_F3'!E365+'Obrazac FP_F4'!E365+'Obrazac FP_F5'!E365</f>
        <v>0</v>
      </c>
      <c r="F365" s="183">
        <f>'Obrazac FP_F2'!F365+'Obrazac FP_F3'!F365+'Obrazac FP_F4'!F365+'Obrazac FP_F5'!F365</f>
        <v>0</v>
      </c>
    </row>
    <row r="366" spans="1:6" x14ac:dyDescent="0.25">
      <c r="A366" s="158">
        <v>6319</v>
      </c>
      <c r="B366" s="158" t="s">
        <v>386</v>
      </c>
      <c r="C366" s="183">
        <f>'Obrazac FP_F2'!C366+'Obrazac FP_F3'!C366+'Obrazac FP_F4'!C366+'Obrazac FP_F5'!C366</f>
        <v>0</v>
      </c>
      <c r="D366" s="183">
        <f>'Obrazac FP_F2'!D366+'Obrazac FP_F3'!D366+'Obrazac FP_F4'!D366+'Obrazac FP_F5'!D366</f>
        <v>0</v>
      </c>
      <c r="E366" s="183">
        <f>'Obrazac FP_F2'!E366+'Obrazac FP_F3'!E366+'Obrazac FP_F4'!E366+'Obrazac FP_F5'!E366</f>
        <v>0</v>
      </c>
      <c r="F366" s="183">
        <f>'Obrazac FP_F2'!F366+'Obrazac FP_F3'!F366+'Obrazac FP_F4'!F366+'Obrazac FP_F5'!F366</f>
        <v>0</v>
      </c>
    </row>
    <row r="367" spans="1:6" s="8" customFormat="1" ht="23.25" x14ac:dyDescent="0.25">
      <c r="A367" s="156">
        <v>638</v>
      </c>
      <c r="B367" s="156" t="s">
        <v>387</v>
      </c>
      <c r="C367" s="181">
        <f>'Obrazac FP_F2'!C367+'Obrazac FP_F3'!C367+'Obrazac FP_F4'!C367+'Obrazac FP_F5'!C367</f>
        <v>0</v>
      </c>
      <c r="D367" s="181">
        <f>'Obrazac FP_F2'!D367+'Obrazac FP_F3'!D367+'Obrazac FP_F4'!D367+'Obrazac FP_F5'!D367</f>
        <v>0</v>
      </c>
      <c r="E367" s="181">
        <f>'Obrazac FP_F2'!E367+'Obrazac FP_F3'!E367+'Obrazac FP_F4'!E367+'Obrazac FP_F5'!E367</f>
        <v>0</v>
      </c>
      <c r="F367" s="181">
        <f>'Obrazac FP_F2'!F367+'Obrazac FP_F3'!F367+'Obrazac FP_F4'!F367+'Obrazac FP_F5'!F367</f>
        <v>0</v>
      </c>
    </row>
    <row r="368" spans="1:6" ht="15" customHeight="1" x14ac:dyDescent="0.25">
      <c r="A368" s="158">
        <v>6381</v>
      </c>
      <c r="B368" s="158" t="s">
        <v>388</v>
      </c>
      <c r="C368" s="183">
        <f>'Obrazac FP_F2'!C368+'Obrazac FP_F3'!C368+'Obrazac FP_F4'!C368+'Obrazac FP_F5'!C368</f>
        <v>0</v>
      </c>
      <c r="D368" s="183">
        <f>'Obrazac FP_F2'!D368+'Obrazac FP_F3'!D368+'Obrazac FP_F4'!D368+'Obrazac FP_F5'!D368</f>
        <v>0</v>
      </c>
      <c r="E368" s="183">
        <f>'Obrazac FP_F2'!E368+'Obrazac FP_F3'!E368+'Obrazac FP_F4'!E368+'Obrazac FP_F5'!E368</f>
        <v>0</v>
      </c>
      <c r="F368" s="183">
        <f>'Obrazac FP_F2'!F368+'Obrazac FP_F3'!F368+'Obrazac FP_F4'!F368+'Obrazac FP_F5'!F368</f>
        <v>0</v>
      </c>
    </row>
    <row r="369" spans="1:13" ht="23.25" x14ac:dyDescent="0.25">
      <c r="A369" s="158">
        <v>6382</v>
      </c>
      <c r="B369" s="158" t="s">
        <v>389</v>
      </c>
      <c r="C369" s="183">
        <f>'Obrazac FP_F2'!C369+'Obrazac FP_F3'!C369+'Obrazac FP_F4'!C369+'Obrazac FP_F5'!C369</f>
        <v>0</v>
      </c>
      <c r="D369" s="183">
        <f>'Obrazac FP_F2'!D369+'Obrazac FP_F3'!D369+'Obrazac FP_F4'!D369+'Obrazac FP_F5'!D369</f>
        <v>0</v>
      </c>
      <c r="E369" s="183">
        <f>'Obrazac FP_F2'!E369+'Obrazac FP_F3'!E369+'Obrazac FP_F4'!E369+'Obrazac FP_F5'!E369</f>
        <v>0</v>
      </c>
      <c r="F369" s="183">
        <f>'Obrazac FP_F2'!F369+'Obrazac FP_F3'!F369+'Obrazac FP_F4'!F369+'Obrazac FP_F5'!F369</f>
        <v>0</v>
      </c>
    </row>
    <row r="370" spans="1:13" ht="23.25" x14ac:dyDescent="0.25">
      <c r="A370" s="179"/>
      <c r="B370" s="154" t="s">
        <v>683</v>
      </c>
      <c r="C370" s="180">
        <f>'Obrazac FP_F2'!C370+'Obrazac FP_F3'!C370+'Obrazac FP_F4'!C370+'Obrazac FP_F5'!C370</f>
        <v>0</v>
      </c>
      <c r="D370" s="180">
        <f>'Obrazac FP_F2'!D370+'Obrazac FP_F3'!D370+'Obrazac FP_F4'!D370+'Obrazac FP_F5'!D370</f>
        <v>0</v>
      </c>
      <c r="E370" s="180">
        <f>'Obrazac FP_F2'!E370+'Obrazac FP_F3'!E370+'Obrazac FP_F4'!E370+'Obrazac FP_F5'!E370</f>
        <v>0</v>
      </c>
      <c r="F370" s="180">
        <f>'Obrazac FP_F2'!F370+'Obrazac FP_F3'!F370+'Obrazac FP_F4'!F370+'Obrazac FP_F5'!F370</f>
        <v>0</v>
      </c>
    </row>
    <row r="371" spans="1:13" x14ac:dyDescent="0.25">
      <c r="A371" s="179"/>
      <c r="B371" s="154" t="s">
        <v>390</v>
      </c>
      <c r="C371" s="180">
        <f>'Obrazac FP_F2'!C371+'Obrazac FP_F3'!C371+'Obrazac FP_F4'!C371+'Obrazac FP_F5'!C371</f>
        <v>0</v>
      </c>
      <c r="D371" s="180">
        <f>'Obrazac FP_F2'!D371+'Obrazac FP_F3'!D371+'Obrazac FP_F4'!D371+'Obrazac FP_F5'!D371</f>
        <v>0</v>
      </c>
      <c r="E371" s="180">
        <f>'Obrazac FP_F2'!E371+'Obrazac FP_F3'!E371+'Obrazac FP_F4'!E371+'Obrazac FP_F5'!E371</f>
        <v>0</v>
      </c>
      <c r="F371" s="180">
        <f>'Obrazac FP_F2'!F371+'Obrazac FP_F3'!F371+'Obrazac FP_F4'!F371+'Obrazac FP_F5'!F371</f>
        <v>0</v>
      </c>
    </row>
    <row r="372" spans="1:13" x14ac:dyDescent="0.25">
      <c r="A372" s="12"/>
      <c r="C372" s="198"/>
      <c r="D372" s="198"/>
      <c r="E372" s="198"/>
      <c r="F372" s="198"/>
    </row>
    <row r="373" spans="1:13" x14ac:dyDescent="0.25">
      <c r="A373" s="12"/>
      <c r="C373" s="198"/>
      <c r="D373" s="198"/>
      <c r="E373" s="198"/>
      <c r="F373" s="198"/>
    </row>
    <row r="374" spans="1:13" x14ac:dyDescent="0.25">
      <c r="A374" s="53" t="s">
        <v>393</v>
      </c>
      <c r="B374" s="54"/>
      <c r="C374" s="198"/>
      <c r="D374" s="198"/>
      <c r="E374" s="198"/>
      <c r="F374" s="199" t="s">
        <v>457</v>
      </c>
      <c r="L374" s="11" t="s">
        <v>19</v>
      </c>
      <c r="M374" s="11"/>
    </row>
    <row r="375" spans="1:13" customFormat="1" ht="20.25" customHeight="1" x14ac:dyDescent="0.25">
      <c r="A375" s="151" t="s">
        <v>21</v>
      </c>
      <c r="B375" s="239" t="s">
        <v>23</v>
      </c>
      <c r="C375" s="252" t="str">
        <f>C22</f>
        <v>Ф О Н Д   /  П Е Р И О Д</v>
      </c>
      <c r="D375" s="253"/>
      <c r="E375" s="253"/>
      <c r="F375" s="254"/>
    </row>
    <row r="376" spans="1:13" customFormat="1" x14ac:dyDescent="0.25">
      <c r="A376" s="242" t="s">
        <v>22</v>
      </c>
      <c r="B376" s="244"/>
      <c r="C376" s="152" t="str">
        <f>C23</f>
        <v>Фонд 02-05</v>
      </c>
      <c r="D376" s="152" t="str">
        <f t="shared" ref="D376:F377" si="0">D23</f>
        <v>Фонд 02-05</v>
      </c>
      <c r="E376" s="152" t="str">
        <f t="shared" si="0"/>
        <v>Фонд 02-05</v>
      </c>
      <c r="F376" s="152" t="str">
        <f t="shared" si="0"/>
        <v>Фонд 02-05</v>
      </c>
    </row>
    <row r="377" spans="1:13" customFormat="1" x14ac:dyDescent="0.25">
      <c r="A377" s="243"/>
      <c r="B377" s="240"/>
      <c r="C377" s="152">
        <f>C24</f>
        <v>2026</v>
      </c>
      <c r="D377" s="152">
        <f t="shared" si="0"/>
        <v>2027</v>
      </c>
      <c r="E377" s="152">
        <f t="shared" si="0"/>
        <v>2028</v>
      </c>
      <c r="F377" s="152">
        <f t="shared" si="0"/>
        <v>2029</v>
      </c>
    </row>
    <row r="378" spans="1:13" customFormat="1" ht="9.75" customHeight="1" x14ac:dyDescent="0.25">
      <c r="A378" s="195">
        <v>1</v>
      </c>
      <c r="B378" s="195">
        <v>2</v>
      </c>
      <c r="C378" s="195">
        <v>3</v>
      </c>
      <c r="D378" s="195">
        <v>4</v>
      </c>
      <c r="E378" s="195">
        <v>5</v>
      </c>
      <c r="F378" s="195">
        <v>6</v>
      </c>
    </row>
    <row r="379" spans="1:13" ht="23.25" x14ac:dyDescent="0.25">
      <c r="A379" s="158" t="s">
        <v>407</v>
      </c>
      <c r="B379" s="158" t="s">
        <v>395</v>
      </c>
      <c r="C379" s="200">
        <f>'Obrazac FP_F2'!C379+'Obrazac FP_F3'!C379+'Obrazac FP_F4'!C379+'Obrazac FP_F5'!C379</f>
        <v>0</v>
      </c>
      <c r="D379" s="200">
        <f>'Obrazac FP_F2'!D379+'Obrazac FP_F3'!D379+'Obrazac FP_F4'!D379+'Obrazac FP_F5'!D379</f>
        <v>0</v>
      </c>
      <c r="E379" s="200">
        <f>'Obrazac FP_F2'!E379+'Obrazac FP_F3'!E379+'Obrazac FP_F4'!E379+'Obrazac FP_F5'!E379</f>
        <v>0</v>
      </c>
      <c r="F379" s="200">
        <f>'Obrazac FP_F2'!F379+'Obrazac FP_F3'!F379+'Obrazac FP_F4'!F379+'Obrazac FP_F5'!F379</f>
        <v>0</v>
      </c>
    </row>
    <row r="380" spans="1:13" ht="23.25" x14ac:dyDescent="0.25">
      <c r="A380" s="158" t="s">
        <v>408</v>
      </c>
      <c r="B380" s="158" t="s">
        <v>396</v>
      </c>
      <c r="C380" s="200">
        <f>'Obrazac FP_F2'!C380+'Obrazac FP_F3'!C380+'Obrazac FP_F4'!C380+'Obrazac FP_F5'!C380</f>
        <v>0</v>
      </c>
      <c r="D380" s="200">
        <f>'Obrazac FP_F2'!D380+'Obrazac FP_F3'!D380+'Obrazac FP_F4'!D380+'Obrazac FP_F5'!D380</f>
        <v>0</v>
      </c>
      <c r="E380" s="200">
        <f>'Obrazac FP_F2'!E380+'Obrazac FP_F3'!E380+'Obrazac FP_F4'!E380+'Obrazac FP_F5'!E380</f>
        <v>0</v>
      </c>
      <c r="F380" s="200">
        <f>'Obrazac FP_F2'!F380+'Obrazac FP_F3'!F380+'Obrazac FP_F4'!F380+'Obrazac FP_F5'!F380</f>
        <v>0</v>
      </c>
    </row>
    <row r="381" spans="1:13" ht="23.25" x14ac:dyDescent="0.25">
      <c r="A381" s="158" t="s">
        <v>397</v>
      </c>
      <c r="B381" s="158" t="s">
        <v>398</v>
      </c>
      <c r="C381" s="200">
        <f>'Obrazac FP_F2'!C381+'Obrazac FP_F3'!C381+'Obrazac FP_F4'!C381+'Obrazac FP_F5'!C381</f>
        <v>0</v>
      </c>
      <c r="D381" s="200">
        <f>'Obrazac FP_F2'!D381+'Obrazac FP_F3'!D381+'Obrazac FP_F4'!D381+'Obrazac FP_F5'!D381</f>
        <v>0</v>
      </c>
      <c r="E381" s="200">
        <f>'Obrazac FP_F2'!E381+'Obrazac FP_F3'!E381+'Obrazac FP_F4'!E381+'Obrazac FP_F5'!E381</f>
        <v>0</v>
      </c>
      <c r="F381" s="200">
        <f>'Obrazac FP_F2'!F381+'Obrazac FP_F3'!F381+'Obrazac FP_F4'!F381+'Obrazac FP_F5'!F381</f>
        <v>0</v>
      </c>
    </row>
    <row r="382" spans="1:13" ht="23.25" x14ac:dyDescent="0.25">
      <c r="A382" s="158" t="s">
        <v>409</v>
      </c>
      <c r="B382" s="158" t="s">
        <v>399</v>
      </c>
      <c r="C382" s="200">
        <f>'Obrazac FP_F2'!C382+'Obrazac FP_F3'!C382+'Obrazac FP_F4'!C382+'Obrazac FP_F5'!C382</f>
        <v>0</v>
      </c>
      <c r="D382" s="200">
        <f>'Obrazac FP_F2'!D382+'Obrazac FP_F3'!D382+'Obrazac FP_F4'!D382+'Obrazac FP_F5'!D382</f>
        <v>0</v>
      </c>
      <c r="E382" s="200">
        <f>'Obrazac FP_F2'!E382+'Obrazac FP_F3'!E382+'Obrazac FP_F4'!E382+'Obrazac FP_F5'!E382</f>
        <v>0</v>
      </c>
      <c r="F382" s="200">
        <f>'Obrazac FP_F2'!F382+'Obrazac FP_F3'!F382+'Obrazac FP_F4'!F382+'Obrazac FP_F5'!F382</f>
        <v>0</v>
      </c>
    </row>
    <row r="383" spans="1:13" ht="23.25" x14ac:dyDescent="0.25">
      <c r="A383" s="158" t="s">
        <v>409</v>
      </c>
      <c r="B383" s="158" t="s">
        <v>400</v>
      </c>
      <c r="C383" s="200">
        <f>'Obrazac FP_F2'!C383+'Obrazac FP_F3'!C383+'Obrazac FP_F4'!C383+'Obrazac FP_F5'!C383</f>
        <v>0</v>
      </c>
      <c r="D383" s="200">
        <f>'Obrazac FP_F2'!D383+'Obrazac FP_F3'!D383+'Obrazac FP_F4'!D383+'Obrazac FP_F5'!D383</f>
        <v>0</v>
      </c>
      <c r="E383" s="200">
        <f>'Obrazac FP_F2'!E383+'Obrazac FP_F3'!E383+'Obrazac FP_F4'!E383+'Obrazac FP_F5'!E383</f>
        <v>0</v>
      </c>
      <c r="F383" s="200">
        <f>'Obrazac FP_F2'!F383+'Obrazac FP_F3'!F383+'Obrazac FP_F4'!F383+'Obrazac FP_F5'!F383</f>
        <v>0</v>
      </c>
    </row>
    <row r="384" spans="1:13" ht="22.5" customHeight="1" x14ac:dyDescent="0.25">
      <c r="A384" s="158" t="s">
        <v>401</v>
      </c>
      <c r="B384" s="158" t="s">
        <v>402</v>
      </c>
      <c r="C384" s="200">
        <f>'Obrazac FP_F2'!C384+'Obrazac FP_F3'!C384+'Obrazac FP_F4'!C384+'Obrazac FP_F5'!C384</f>
        <v>0</v>
      </c>
      <c r="D384" s="200">
        <f>'Obrazac FP_F2'!D384+'Obrazac FP_F3'!D384+'Obrazac FP_F4'!D384+'Obrazac FP_F5'!D384</f>
        <v>0</v>
      </c>
      <c r="E384" s="200">
        <f>'Obrazac FP_F2'!E384+'Obrazac FP_F3'!E384+'Obrazac FP_F4'!E384+'Obrazac FP_F5'!E384</f>
        <v>0</v>
      </c>
      <c r="F384" s="200">
        <f>'Obrazac FP_F2'!F384+'Obrazac FP_F3'!F384+'Obrazac FP_F4'!F384+'Obrazac FP_F5'!F384</f>
        <v>0</v>
      </c>
    </row>
    <row r="385" spans="1:12" ht="22.5" customHeight="1" x14ac:dyDescent="0.25">
      <c r="A385" s="158" t="s">
        <v>401</v>
      </c>
      <c r="B385" s="158" t="s">
        <v>403</v>
      </c>
      <c r="C385" s="200">
        <f>'Obrazac FP_F2'!C385+'Obrazac FP_F3'!C385+'Obrazac FP_F4'!C385+'Obrazac FP_F5'!C385</f>
        <v>0</v>
      </c>
      <c r="D385" s="200">
        <f>'Obrazac FP_F2'!D385+'Obrazac FP_F3'!D385+'Obrazac FP_F4'!D385+'Obrazac FP_F5'!D385</f>
        <v>0</v>
      </c>
      <c r="E385" s="200">
        <f>'Obrazac FP_F2'!E385+'Obrazac FP_F3'!E385+'Obrazac FP_F4'!E385+'Obrazac FP_F5'!E385</f>
        <v>0</v>
      </c>
      <c r="F385" s="200">
        <f>'Obrazac FP_F2'!F385+'Obrazac FP_F3'!F385+'Obrazac FP_F4'!F385+'Obrazac FP_F5'!F385</f>
        <v>0</v>
      </c>
    </row>
    <row r="386" spans="1:12" ht="23.25" x14ac:dyDescent="0.25">
      <c r="A386" s="158" t="s">
        <v>404</v>
      </c>
      <c r="B386" s="158" t="s">
        <v>405</v>
      </c>
      <c r="C386" s="200">
        <f>'Obrazac FP_F2'!C386+'Obrazac FP_F3'!C386+'Obrazac FP_F4'!C386+'Obrazac FP_F5'!C386</f>
        <v>0</v>
      </c>
      <c r="D386" s="200">
        <f>'Obrazac FP_F2'!D386+'Obrazac FP_F3'!D386+'Obrazac FP_F4'!D386+'Obrazac FP_F5'!D386</f>
        <v>0</v>
      </c>
      <c r="E386" s="200">
        <f>'Obrazac FP_F2'!E386+'Obrazac FP_F3'!E386+'Obrazac FP_F4'!E386+'Obrazac FP_F5'!E386</f>
        <v>0</v>
      </c>
      <c r="F386" s="200">
        <f>'Obrazac FP_F2'!F386+'Obrazac FP_F3'!F386+'Obrazac FP_F4'!F386+'Obrazac FP_F5'!F386</f>
        <v>0</v>
      </c>
    </row>
    <row r="387" spans="1:12" ht="23.25" x14ac:dyDescent="0.25">
      <c r="A387" s="158" t="s">
        <v>404</v>
      </c>
      <c r="B387" s="158" t="s">
        <v>406</v>
      </c>
      <c r="C387" s="200">
        <f>'Obrazac FP_F2'!C387+'Obrazac FP_F3'!C387+'Obrazac FP_F4'!C387+'Obrazac FP_F5'!C387</f>
        <v>0</v>
      </c>
      <c r="D387" s="200">
        <f>'Obrazac FP_F2'!D387+'Obrazac FP_F3'!D387+'Obrazac FP_F4'!D387+'Obrazac FP_F5'!D387</f>
        <v>0</v>
      </c>
      <c r="E387" s="200">
        <f>'Obrazac FP_F2'!E387+'Obrazac FP_F3'!E387+'Obrazac FP_F4'!E387+'Obrazac FP_F5'!E387</f>
        <v>0</v>
      </c>
      <c r="F387" s="200">
        <f>'Obrazac FP_F2'!F387+'Obrazac FP_F3'!F387+'Obrazac FP_F4'!F387+'Obrazac FP_F5'!F387</f>
        <v>0</v>
      </c>
    </row>
    <row r="388" spans="1:12" x14ac:dyDescent="0.25">
      <c r="A388" s="87"/>
      <c r="B388" s="87"/>
      <c r="C388" s="57"/>
      <c r="D388" s="57"/>
      <c r="E388" s="57"/>
      <c r="F388" s="57"/>
    </row>
    <row r="389" spans="1:12" x14ac:dyDescent="0.25">
      <c r="A389" s="10"/>
    </row>
    <row r="390" spans="1:12" x14ac:dyDescent="0.25">
      <c r="A390" s="53"/>
      <c r="B390" s="54"/>
      <c r="C390" s="54"/>
      <c r="D390" s="54"/>
      <c r="E390" s="54"/>
      <c r="F390" s="54"/>
      <c r="L390" s="11"/>
    </row>
    <row r="391" spans="1:12" x14ac:dyDescent="0.25">
      <c r="A391" s="9"/>
      <c r="B391" s="13" t="s">
        <v>49</v>
      </c>
      <c r="C391" s="9"/>
      <c r="D391" s="208" t="s">
        <v>45</v>
      </c>
      <c r="E391" s="208"/>
      <c r="F391" s="208"/>
      <c r="G391" s="135"/>
      <c r="H391" s="136"/>
      <c r="I391" s="136"/>
      <c r="J391" s="136"/>
    </row>
    <row r="392" spans="1:12" x14ac:dyDescent="0.25">
      <c r="A392" s="9"/>
      <c r="B392" s="13" t="s">
        <v>51</v>
      </c>
      <c r="C392" s="9"/>
      <c r="D392" s="209"/>
      <c r="E392" s="209"/>
      <c r="F392" s="209"/>
      <c r="G392" s="135"/>
    </row>
    <row r="393" spans="1:12" x14ac:dyDescent="0.25">
      <c r="A393" s="9"/>
      <c r="B393" s="9"/>
      <c r="C393" s="9"/>
      <c r="D393" s="210" t="s">
        <v>52</v>
      </c>
      <c r="E393" s="210"/>
      <c r="F393" s="210"/>
      <c r="G393" s="9"/>
    </row>
    <row r="396" spans="1:12" x14ac:dyDescent="0.25">
      <c r="C396" s="211" t="s">
        <v>46</v>
      </c>
      <c r="D396" s="208" t="s">
        <v>50</v>
      </c>
      <c r="E396" s="208"/>
      <c r="F396" s="208"/>
    </row>
    <row r="397" spans="1:12" x14ac:dyDescent="0.25">
      <c r="C397" s="211"/>
      <c r="D397" s="209"/>
      <c r="E397" s="209"/>
      <c r="F397" s="209"/>
    </row>
    <row r="398" spans="1:12" x14ac:dyDescent="0.25">
      <c r="C398" s="9"/>
      <c r="D398" s="210" t="s">
        <v>53</v>
      </c>
      <c r="E398" s="210"/>
      <c r="F398" s="210"/>
    </row>
  </sheetData>
  <sheetProtection algorithmName="SHA-512" hashValue="aZqpQU1M5MidqlMRNMErQryugtmWsnZP8LBrbXlhCfk58MMxFi6t8R+SqX9K/Y45uuBgPTfJtkB8I1MqO++HJw==" saltValue="yAqScQ9uePbYfeY8sgawZw==" spinCount="100000" sheet="1"/>
  <mergeCells count="26">
    <mergeCell ref="E16:F16"/>
    <mergeCell ref="A6:B6"/>
    <mergeCell ref="E7:I7"/>
    <mergeCell ref="D8:F8"/>
    <mergeCell ref="A9:B9"/>
    <mergeCell ref="E9:I9"/>
    <mergeCell ref="A10:B10"/>
    <mergeCell ref="G10:H10"/>
    <mergeCell ref="D11:F11"/>
    <mergeCell ref="A12:B12"/>
    <mergeCell ref="A13:B13"/>
    <mergeCell ref="D13:I13"/>
    <mergeCell ref="G14:H14"/>
    <mergeCell ref="B22:B24"/>
    <mergeCell ref="C22:F22"/>
    <mergeCell ref="A23:A24"/>
    <mergeCell ref="B375:B377"/>
    <mergeCell ref="C375:F375"/>
    <mergeCell ref="A376:A377"/>
    <mergeCell ref="D398:F398"/>
    <mergeCell ref="D391:F391"/>
    <mergeCell ref="D392:F392"/>
    <mergeCell ref="D393:F393"/>
    <mergeCell ref="C396:C397"/>
    <mergeCell ref="D396:F396"/>
    <mergeCell ref="D397:F397"/>
  </mergeCells>
  <pageMargins left="0.7" right="0.7" top="0.75" bottom="0.75" header="0.3" footer="0.3"/>
  <pageSetup scale="75" orientation="portrait" r:id="rId1"/>
  <rowBreaks count="2" manualBreakCount="2">
    <brk id="339" max="5" man="1"/>
    <brk id="387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2"/>
  <sheetViews>
    <sheetView zoomScaleNormal="100" workbookViewId="0">
      <pane xSplit="2" ySplit="24" topLeftCell="C25" activePane="bottomRight" state="frozen"/>
      <selection pane="topRight" activeCell="C1" sqref="C1"/>
      <selection pane="bottomLeft" activeCell="A26" sqref="A26"/>
      <selection pane="bottomRight" activeCell="AB33" sqref="AB33"/>
    </sheetView>
  </sheetViews>
  <sheetFormatPr defaultRowHeight="15" outlineLevelRow="1" x14ac:dyDescent="0.25"/>
  <cols>
    <col min="1" max="1" width="7.28515625" style="14" customWidth="1"/>
    <col min="2" max="2" width="44.42578125" style="14" customWidth="1"/>
    <col min="3" max="30" width="10.7109375" style="14" customWidth="1"/>
    <col min="31" max="31" width="9.140625" style="14" customWidth="1"/>
    <col min="32" max="16384" width="9.140625" style="14"/>
  </cols>
  <sheetData>
    <row r="1" spans="1:13" customFormat="1" x14ac:dyDescent="0.25"/>
    <row r="2" spans="1:13" customFormat="1" x14ac:dyDescent="0.25">
      <c r="A2" s="99" t="s">
        <v>0</v>
      </c>
    </row>
    <row r="3" spans="1:13" customFormat="1" x14ac:dyDescent="0.25">
      <c r="A3" s="99" t="s">
        <v>447</v>
      </c>
    </row>
    <row r="4" spans="1:13" customFormat="1" x14ac:dyDescent="0.25">
      <c r="A4" s="100"/>
    </row>
    <row r="5" spans="1:13" customFormat="1" ht="15.75" hidden="1" customHeight="1" outlineLevel="1" thickBot="1" x14ac:dyDescent="0.3">
      <c r="A5" s="101" t="s">
        <v>448</v>
      </c>
      <c r="B5" s="102"/>
      <c r="C5" s="103"/>
      <c r="D5" s="101" t="s">
        <v>1</v>
      </c>
      <c r="E5" s="101"/>
      <c r="F5" s="101"/>
      <c r="G5" s="101"/>
      <c r="H5" s="101"/>
      <c r="I5" s="101"/>
      <c r="J5" s="101"/>
      <c r="K5" s="101"/>
      <c r="L5" s="101"/>
      <c r="M5" s="101"/>
    </row>
    <row r="6" spans="1:13" customFormat="1" ht="15.75" hidden="1" outlineLevel="1" thickBot="1" x14ac:dyDescent="0.3">
      <c r="A6" s="241"/>
      <c r="B6" s="241"/>
      <c r="C6" s="104"/>
      <c r="D6" s="101"/>
      <c r="E6" s="101"/>
      <c r="F6" s="101"/>
      <c r="G6" s="101"/>
      <c r="H6" s="101"/>
      <c r="I6" s="101"/>
      <c r="J6" s="101"/>
      <c r="K6" s="101"/>
      <c r="L6" s="101"/>
      <c r="M6" s="101"/>
    </row>
    <row r="7" spans="1:13" customFormat="1" hidden="1" outlineLevel="1" x14ac:dyDescent="0.25">
      <c r="A7" s="103"/>
      <c r="B7" s="103"/>
      <c r="C7" s="104"/>
      <c r="D7" s="104"/>
      <c r="E7" s="234"/>
      <c r="F7" s="234"/>
      <c r="G7" s="234"/>
      <c r="H7" s="234"/>
      <c r="I7" s="234"/>
      <c r="J7" s="234"/>
      <c r="K7" s="234"/>
      <c r="L7" s="234"/>
      <c r="M7" s="234"/>
    </row>
    <row r="8" spans="1:13" customFormat="1" ht="15.75" hidden="1" outlineLevel="1" thickBot="1" x14ac:dyDescent="0.3">
      <c r="A8" s="105" t="s">
        <v>2</v>
      </c>
      <c r="B8" s="102"/>
      <c r="C8" s="106" t="s">
        <v>3</v>
      </c>
      <c r="D8" s="230"/>
      <c r="E8" s="231"/>
      <c r="F8" s="231"/>
      <c r="G8" s="231"/>
      <c r="H8" s="231"/>
      <c r="I8" s="231"/>
      <c r="J8" s="231"/>
      <c r="K8" s="107"/>
      <c r="L8" s="108"/>
    </row>
    <row r="9" spans="1:13" customFormat="1" ht="15.75" hidden="1" outlineLevel="1" thickBot="1" x14ac:dyDescent="0.3">
      <c r="A9" s="238"/>
      <c r="B9" s="238"/>
      <c r="C9" s="103"/>
      <c r="D9" s="103"/>
      <c r="E9" s="234"/>
      <c r="F9" s="234"/>
      <c r="G9" s="234"/>
      <c r="H9" s="234"/>
      <c r="I9" s="234"/>
      <c r="J9" s="234"/>
      <c r="K9" s="234"/>
      <c r="L9" s="234"/>
      <c r="M9" s="234"/>
    </row>
    <row r="10" spans="1:13" customFormat="1" hidden="1" outlineLevel="1" x14ac:dyDescent="0.25">
      <c r="A10" s="233"/>
      <c r="B10" s="233"/>
      <c r="C10" s="103"/>
      <c r="D10" s="103"/>
      <c r="E10" s="103"/>
      <c r="F10" s="103"/>
      <c r="G10" s="103"/>
      <c r="H10" s="103"/>
      <c r="I10" s="103"/>
      <c r="J10" s="103"/>
      <c r="K10" s="229"/>
      <c r="L10" s="229"/>
      <c r="M10" s="103"/>
    </row>
    <row r="11" spans="1:13" customFormat="1" ht="15.75" hidden="1" outlineLevel="1" thickBot="1" x14ac:dyDescent="0.3">
      <c r="A11" s="101" t="s">
        <v>4</v>
      </c>
      <c r="B11" s="102"/>
      <c r="C11" s="106" t="s">
        <v>3</v>
      </c>
      <c r="D11" s="230"/>
      <c r="E11" s="231"/>
      <c r="F11" s="231"/>
      <c r="G11" s="231"/>
      <c r="H11" s="231"/>
      <c r="I11" s="231"/>
      <c r="J11" s="231"/>
      <c r="K11" s="107"/>
      <c r="L11" s="108"/>
      <c r="M11" s="108"/>
    </row>
    <row r="12" spans="1:13" customFormat="1" ht="15.75" hidden="1" customHeight="1" outlineLevel="1" thickBot="1" x14ac:dyDescent="0.3">
      <c r="A12" s="238"/>
      <c r="B12" s="238"/>
      <c r="C12" s="103"/>
      <c r="E12" s="103"/>
      <c r="F12" s="103"/>
      <c r="G12" s="103"/>
      <c r="H12" s="103"/>
      <c r="I12" s="232" t="s">
        <v>11</v>
      </c>
      <c r="J12" s="232"/>
      <c r="K12" s="103"/>
      <c r="L12" s="103"/>
      <c r="M12" s="103"/>
    </row>
    <row r="13" spans="1:13" customFormat="1" hidden="1" outlineLevel="1" x14ac:dyDescent="0.25">
      <c r="A13" s="233"/>
      <c r="B13" s="233"/>
      <c r="C13" s="103"/>
      <c r="D13" s="234"/>
      <c r="E13" s="234"/>
      <c r="F13" s="234"/>
      <c r="G13" s="234"/>
      <c r="H13" s="234"/>
      <c r="I13" s="234"/>
      <c r="J13" s="234"/>
      <c r="K13" s="234"/>
      <c r="L13" s="234"/>
      <c r="M13" s="234"/>
    </row>
    <row r="14" spans="1:13" customFormat="1" ht="15.75" hidden="1" outlineLevel="1" thickBot="1" x14ac:dyDescent="0.3">
      <c r="A14" s="101" t="s">
        <v>6</v>
      </c>
      <c r="B14" s="102"/>
      <c r="C14" s="103"/>
      <c r="D14" s="104"/>
      <c r="E14" s="104"/>
      <c r="F14" s="232"/>
      <c r="G14" s="232"/>
      <c r="H14" s="104"/>
      <c r="I14" s="104"/>
      <c r="J14" s="232"/>
      <c r="K14" s="232"/>
      <c r="L14" s="232"/>
      <c r="M14" s="104"/>
    </row>
    <row r="15" spans="1:13" customFormat="1" ht="15.75" hidden="1" outlineLevel="1" thickBot="1" x14ac:dyDescent="0.3">
      <c r="A15" s="102"/>
      <c r="B15" s="102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</row>
    <row r="16" spans="1:13" customFormat="1" ht="15.75" hidden="1" customHeight="1" outlineLevel="1" thickBot="1" x14ac:dyDescent="0.3">
      <c r="A16" s="102"/>
      <c r="B16" s="102"/>
      <c r="D16" s="103"/>
      <c r="E16" s="103"/>
      <c r="F16" s="232" t="s">
        <v>449</v>
      </c>
      <c r="G16" s="232"/>
      <c r="H16" s="103"/>
      <c r="I16" s="236"/>
      <c r="J16" s="237"/>
      <c r="K16" s="109"/>
      <c r="L16" s="110"/>
    </row>
    <row r="17" spans="1:38" customFormat="1" collapsed="1" x14ac:dyDescent="0.25">
      <c r="A17" s="111"/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</row>
    <row r="18" spans="1:38" customFormat="1" x14ac:dyDescent="0.25">
      <c r="A18" s="112"/>
    </row>
    <row r="19" spans="1:38" customFormat="1" x14ac:dyDescent="0.25">
      <c r="A19" s="14"/>
      <c r="B19" s="99" t="s">
        <v>450</v>
      </c>
    </row>
    <row r="20" spans="1:38" customFormat="1" x14ac:dyDescent="0.25">
      <c r="A20" s="14"/>
      <c r="B20" s="113" t="s">
        <v>456</v>
      </c>
    </row>
    <row r="21" spans="1:38" customFormat="1" x14ac:dyDescent="0.25">
      <c r="A21" s="100" t="s">
        <v>451</v>
      </c>
      <c r="B21" s="137" t="s">
        <v>457</v>
      </c>
      <c r="AK21" s="101" t="s">
        <v>19</v>
      </c>
      <c r="AL21" s="101" t="s">
        <v>452</v>
      </c>
    </row>
    <row r="22" spans="1:38" customFormat="1" ht="20.25" customHeight="1" x14ac:dyDescent="0.25">
      <c r="A22" s="114" t="s">
        <v>21</v>
      </c>
      <c r="B22" s="235" t="s">
        <v>23</v>
      </c>
      <c r="C22" s="257" t="s">
        <v>61</v>
      </c>
      <c r="D22" s="258"/>
      <c r="E22" s="258"/>
      <c r="F22" s="259"/>
      <c r="G22" s="245" t="s">
        <v>62</v>
      </c>
      <c r="H22" s="246"/>
      <c r="I22" s="246"/>
      <c r="J22" s="247"/>
      <c r="K22" s="257" t="s">
        <v>63</v>
      </c>
      <c r="L22" s="258"/>
      <c r="M22" s="258"/>
      <c r="N22" s="259"/>
      <c r="O22" s="245" t="s">
        <v>64</v>
      </c>
      <c r="P22" s="246"/>
      <c r="Q22" s="246"/>
      <c r="R22" s="247"/>
      <c r="S22" s="257" t="s">
        <v>454</v>
      </c>
      <c r="T22" s="258"/>
      <c r="U22" s="258"/>
      <c r="V22" s="259"/>
      <c r="W22" s="245" t="s">
        <v>455</v>
      </c>
      <c r="X22" s="246"/>
      <c r="Y22" s="246"/>
      <c r="Z22" s="247"/>
      <c r="AA22" s="257" t="s">
        <v>59</v>
      </c>
      <c r="AB22" s="258"/>
      <c r="AC22" s="258"/>
      <c r="AD22" s="259"/>
    </row>
    <row r="23" spans="1:38" customFormat="1" x14ac:dyDescent="0.25">
      <c r="A23" s="131" t="s">
        <v>22</v>
      </c>
      <c r="B23" s="235"/>
      <c r="C23" s="132">
        <v>2017</v>
      </c>
      <c r="D23" s="132">
        <v>2018</v>
      </c>
      <c r="E23" s="132">
        <v>2019</v>
      </c>
      <c r="F23" s="132">
        <v>2020</v>
      </c>
      <c r="G23" s="114">
        <v>2017</v>
      </c>
      <c r="H23" s="114">
        <v>2018</v>
      </c>
      <c r="I23" s="114">
        <v>2019</v>
      </c>
      <c r="J23" s="114">
        <v>2020</v>
      </c>
      <c r="K23" s="132">
        <v>2017</v>
      </c>
      <c r="L23" s="132">
        <v>2018</v>
      </c>
      <c r="M23" s="132">
        <v>2019</v>
      </c>
      <c r="N23" s="132">
        <v>2020</v>
      </c>
      <c r="O23" s="114">
        <v>2017</v>
      </c>
      <c r="P23" s="114">
        <v>2018</v>
      </c>
      <c r="Q23" s="114">
        <v>2019</v>
      </c>
      <c r="R23" s="114">
        <v>2020</v>
      </c>
      <c r="S23" s="132">
        <v>2017</v>
      </c>
      <c r="T23" s="132">
        <v>2018</v>
      </c>
      <c r="U23" s="132">
        <v>2019</v>
      </c>
      <c r="V23" s="132">
        <v>2020</v>
      </c>
      <c r="W23" s="114">
        <v>2017</v>
      </c>
      <c r="X23" s="114">
        <v>2018</v>
      </c>
      <c r="Y23" s="114">
        <v>2019</v>
      </c>
      <c r="Z23" s="114">
        <v>2020</v>
      </c>
      <c r="AA23" s="132">
        <v>2017</v>
      </c>
      <c r="AB23" s="132">
        <v>2018</v>
      </c>
      <c r="AC23" s="132">
        <v>2019</v>
      </c>
      <c r="AD23" s="132">
        <v>2020</v>
      </c>
    </row>
    <row r="24" spans="1:38" customFormat="1" ht="9.75" customHeight="1" x14ac:dyDescent="0.25">
      <c r="A24" s="115">
        <v>1</v>
      </c>
      <c r="B24" s="115">
        <v>2</v>
      </c>
      <c r="C24" s="133">
        <v>3</v>
      </c>
      <c r="D24" s="133">
        <v>4</v>
      </c>
      <c r="E24" s="133">
        <v>5</v>
      </c>
      <c r="F24" s="133">
        <v>6</v>
      </c>
      <c r="G24" s="115">
        <v>7</v>
      </c>
      <c r="H24" s="115">
        <v>8</v>
      </c>
      <c r="I24" s="115">
        <v>9</v>
      </c>
      <c r="J24" s="115">
        <v>10</v>
      </c>
      <c r="K24" s="133">
        <v>11</v>
      </c>
      <c r="L24" s="133">
        <v>12</v>
      </c>
      <c r="M24" s="133">
        <v>13</v>
      </c>
      <c r="N24" s="133">
        <v>14</v>
      </c>
      <c r="O24" s="115">
        <v>15</v>
      </c>
      <c r="P24" s="115">
        <v>16</v>
      </c>
      <c r="Q24" s="115">
        <v>17</v>
      </c>
      <c r="R24" s="115">
        <v>18</v>
      </c>
      <c r="S24" s="133">
        <v>19</v>
      </c>
      <c r="T24" s="133">
        <v>20</v>
      </c>
      <c r="U24" s="133">
        <v>21</v>
      </c>
      <c r="V24" s="133">
        <v>22</v>
      </c>
      <c r="W24" s="115">
        <v>23</v>
      </c>
      <c r="X24" s="115">
        <v>24</v>
      </c>
      <c r="Y24" s="115">
        <v>25</v>
      </c>
      <c r="Z24" s="115">
        <v>26</v>
      </c>
      <c r="AA24" s="133">
        <v>27</v>
      </c>
      <c r="AB24" s="133">
        <v>28</v>
      </c>
      <c r="AC24" s="133">
        <v>29</v>
      </c>
      <c r="AD24" s="133">
        <v>30</v>
      </c>
    </row>
    <row r="25" spans="1:38" s="8" customFormat="1" x14ac:dyDescent="0.25">
      <c r="A25" s="63"/>
      <c r="B25" s="63" t="s">
        <v>67</v>
      </c>
      <c r="C25" s="116">
        <f>C26+C45+C100+C110</f>
        <v>0</v>
      </c>
      <c r="D25" s="116">
        <f t="shared" ref="D25:R25" si="0">D26+D45+D100+D110</f>
        <v>0</v>
      </c>
      <c r="E25" s="116">
        <f t="shared" si="0"/>
        <v>0</v>
      </c>
      <c r="F25" s="116">
        <f t="shared" si="0"/>
        <v>0</v>
      </c>
      <c r="G25" s="116">
        <f t="shared" si="0"/>
        <v>0</v>
      </c>
      <c r="H25" s="116">
        <f t="shared" si="0"/>
        <v>0</v>
      </c>
      <c r="I25" s="116">
        <f t="shared" si="0"/>
        <v>0</v>
      </c>
      <c r="J25" s="116">
        <f t="shared" si="0"/>
        <v>0</v>
      </c>
      <c r="K25" s="116">
        <f t="shared" si="0"/>
        <v>0</v>
      </c>
      <c r="L25" s="116">
        <f t="shared" si="0"/>
        <v>0</v>
      </c>
      <c r="M25" s="116">
        <f t="shared" si="0"/>
        <v>0</v>
      </c>
      <c r="N25" s="116">
        <f t="shared" si="0"/>
        <v>0</v>
      </c>
      <c r="O25" s="116">
        <f t="shared" si="0"/>
        <v>0</v>
      </c>
      <c r="P25" s="116">
        <f t="shared" si="0"/>
        <v>0</v>
      </c>
      <c r="Q25" s="116">
        <f t="shared" si="0"/>
        <v>0</v>
      </c>
      <c r="R25" s="116">
        <f t="shared" si="0"/>
        <v>0</v>
      </c>
      <c r="S25" s="116">
        <f>C25+G25+K25+O25</f>
        <v>0</v>
      </c>
      <c r="T25" s="116">
        <f t="shared" ref="T25:T88" si="1">D25+H25+L25+P25</f>
        <v>0</v>
      </c>
      <c r="U25" s="116">
        <f t="shared" ref="U25:U88" si="2">E25+I25+M25+Q25</f>
        <v>0</v>
      </c>
      <c r="V25" s="116">
        <f t="shared" ref="V25:V88" si="3">F25+J25+N25+R25</f>
        <v>0</v>
      </c>
      <c r="W25" s="116">
        <f>W26+W45+W100+W110</f>
        <v>0</v>
      </c>
      <c r="X25" s="116">
        <f>X26+X45+X100+X110</f>
        <v>0</v>
      </c>
      <c r="Y25" s="116">
        <f>Y26+Y45+Y100+Y110</f>
        <v>0</v>
      </c>
      <c r="Z25" s="116">
        <f>Z26+Z45+Z100+Z110</f>
        <v>0</v>
      </c>
      <c r="AA25" s="116">
        <f>S25+W25</f>
        <v>0</v>
      </c>
      <c r="AB25" s="116">
        <f>T25+X25</f>
        <v>0</v>
      </c>
      <c r="AC25" s="116">
        <f>U25+Y25</f>
        <v>0</v>
      </c>
      <c r="AD25" s="116">
        <f>V25+Z25</f>
        <v>0</v>
      </c>
    </row>
    <row r="26" spans="1:38" s="8" customFormat="1" x14ac:dyDescent="0.25">
      <c r="A26" s="64">
        <v>71</v>
      </c>
      <c r="B26" s="64" t="s">
        <v>68</v>
      </c>
      <c r="C26" s="117">
        <f>C27+C31+C35+C36+C41+C42+C43+C44</f>
        <v>0</v>
      </c>
      <c r="D26" s="117">
        <f t="shared" ref="D26:R26" si="4">D27+D31+D35+D36+D41+D42+D43+D44</f>
        <v>0</v>
      </c>
      <c r="E26" s="117">
        <f t="shared" si="4"/>
        <v>0</v>
      </c>
      <c r="F26" s="117">
        <f t="shared" si="4"/>
        <v>0</v>
      </c>
      <c r="G26" s="117">
        <f t="shared" si="4"/>
        <v>0</v>
      </c>
      <c r="H26" s="117">
        <f t="shared" si="4"/>
        <v>0</v>
      </c>
      <c r="I26" s="117">
        <f t="shared" si="4"/>
        <v>0</v>
      </c>
      <c r="J26" s="117">
        <f t="shared" si="4"/>
        <v>0</v>
      </c>
      <c r="K26" s="117">
        <f t="shared" si="4"/>
        <v>0</v>
      </c>
      <c r="L26" s="117">
        <f t="shared" si="4"/>
        <v>0</v>
      </c>
      <c r="M26" s="117">
        <f t="shared" si="4"/>
        <v>0</v>
      </c>
      <c r="N26" s="117">
        <f t="shared" si="4"/>
        <v>0</v>
      </c>
      <c r="O26" s="117">
        <f t="shared" si="4"/>
        <v>0</v>
      </c>
      <c r="P26" s="117">
        <f t="shared" si="4"/>
        <v>0</v>
      </c>
      <c r="Q26" s="117">
        <f t="shared" si="4"/>
        <v>0</v>
      </c>
      <c r="R26" s="117">
        <f t="shared" si="4"/>
        <v>0</v>
      </c>
      <c r="S26" s="117">
        <f t="shared" ref="S26:S89" si="5">C26+G26+K26+O26</f>
        <v>0</v>
      </c>
      <c r="T26" s="117">
        <f t="shared" si="1"/>
        <v>0</v>
      </c>
      <c r="U26" s="117">
        <f t="shared" si="2"/>
        <v>0</v>
      </c>
      <c r="V26" s="117">
        <f t="shared" si="3"/>
        <v>0</v>
      </c>
      <c r="W26" s="117">
        <f>W27+W31+W35+W36+W41+W42+W43+W44</f>
        <v>0</v>
      </c>
      <c r="X26" s="117">
        <f>X27+X31+X35+X36+X41+X42+X43+X44</f>
        <v>0</v>
      </c>
      <c r="Y26" s="117">
        <f>Y27+Y31+Y35+Y36+Y41+Y42+Y43+Y44</f>
        <v>0</v>
      </c>
      <c r="Z26" s="117">
        <f>Z27+Z31+Z35+Z36+Z41+Z42+Z43+Z44</f>
        <v>0</v>
      </c>
      <c r="AA26" s="117">
        <f t="shared" ref="AA26:AA89" si="6">S26+W26</f>
        <v>0</v>
      </c>
      <c r="AB26" s="117">
        <f t="shared" ref="AB26:AB89" si="7">T26+X26</f>
        <v>0</v>
      </c>
      <c r="AC26" s="117">
        <f t="shared" ref="AC26:AC89" si="8">U26+Y26</f>
        <v>0</v>
      </c>
      <c r="AD26" s="117">
        <f t="shared" ref="AD26:AD89" si="9">V26+Z26</f>
        <v>0</v>
      </c>
    </row>
    <row r="27" spans="1:38" s="8" customFormat="1" ht="15" customHeight="1" x14ac:dyDescent="0.25">
      <c r="A27" s="64">
        <v>711</v>
      </c>
      <c r="B27" s="64" t="s">
        <v>25</v>
      </c>
      <c r="C27" s="117">
        <f>C28+C29+C30</f>
        <v>0</v>
      </c>
      <c r="D27" s="117">
        <f t="shared" ref="D27:R27" si="10">D28+D29+D30</f>
        <v>0</v>
      </c>
      <c r="E27" s="117">
        <f t="shared" si="10"/>
        <v>0</v>
      </c>
      <c r="F27" s="117">
        <f t="shared" si="10"/>
        <v>0</v>
      </c>
      <c r="G27" s="117">
        <f t="shared" si="10"/>
        <v>0</v>
      </c>
      <c r="H27" s="117">
        <f t="shared" si="10"/>
        <v>0</v>
      </c>
      <c r="I27" s="117">
        <f t="shared" si="10"/>
        <v>0</v>
      </c>
      <c r="J27" s="117">
        <f t="shared" si="10"/>
        <v>0</v>
      </c>
      <c r="K27" s="117">
        <f t="shared" si="10"/>
        <v>0</v>
      </c>
      <c r="L27" s="117">
        <f t="shared" si="10"/>
        <v>0</v>
      </c>
      <c r="M27" s="117">
        <f t="shared" si="10"/>
        <v>0</v>
      </c>
      <c r="N27" s="117">
        <f t="shared" si="10"/>
        <v>0</v>
      </c>
      <c r="O27" s="117">
        <f t="shared" si="10"/>
        <v>0</v>
      </c>
      <c r="P27" s="117">
        <f t="shared" si="10"/>
        <v>0</v>
      </c>
      <c r="Q27" s="117">
        <f t="shared" si="10"/>
        <v>0</v>
      </c>
      <c r="R27" s="117">
        <f t="shared" si="10"/>
        <v>0</v>
      </c>
      <c r="S27" s="117">
        <f t="shared" si="5"/>
        <v>0</v>
      </c>
      <c r="T27" s="117">
        <f t="shared" si="1"/>
        <v>0</v>
      </c>
      <c r="U27" s="117">
        <f t="shared" si="2"/>
        <v>0</v>
      </c>
      <c r="V27" s="117">
        <f t="shared" si="3"/>
        <v>0</v>
      </c>
      <c r="W27" s="117">
        <f>W28+W29+W30</f>
        <v>0</v>
      </c>
      <c r="X27" s="117">
        <f>X28+X29+X30</f>
        <v>0</v>
      </c>
      <c r="Y27" s="117">
        <f>Y28+Y29+Y30</f>
        <v>0</v>
      </c>
      <c r="Z27" s="117">
        <f>Z28+Z29+Z30</f>
        <v>0</v>
      </c>
      <c r="AA27" s="117">
        <f t="shared" si="6"/>
        <v>0</v>
      </c>
      <c r="AB27" s="117">
        <f t="shared" si="7"/>
        <v>0</v>
      </c>
      <c r="AC27" s="117">
        <f t="shared" si="8"/>
        <v>0</v>
      </c>
      <c r="AD27" s="117">
        <f t="shared" si="9"/>
        <v>0</v>
      </c>
    </row>
    <row r="28" spans="1:38" s="7" customFormat="1" x14ac:dyDescent="0.25">
      <c r="A28" s="47">
        <v>7111</v>
      </c>
      <c r="B28" s="47" t="s">
        <v>69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>
        <f t="shared" si="5"/>
        <v>0</v>
      </c>
      <c r="T28" s="118">
        <f t="shared" si="1"/>
        <v>0</v>
      </c>
      <c r="U28" s="118">
        <f t="shared" si="2"/>
        <v>0</v>
      </c>
      <c r="V28" s="118">
        <f t="shared" si="3"/>
        <v>0</v>
      </c>
      <c r="W28" s="118"/>
      <c r="X28" s="118"/>
      <c r="Y28" s="118"/>
      <c r="Z28" s="118"/>
      <c r="AA28" s="118">
        <f t="shared" si="6"/>
        <v>0</v>
      </c>
      <c r="AB28" s="118">
        <f t="shared" si="7"/>
        <v>0</v>
      </c>
      <c r="AC28" s="118">
        <f t="shared" si="8"/>
        <v>0</v>
      </c>
      <c r="AD28" s="118">
        <f t="shared" si="9"/>
        <v>0</v>
      </c>
    </row>
    <row r="29" spans="1:38" s="7" customFormat="1" x14ac:dyDescent="0.25">
      <c r="A29" s="47">
        <v>7112</v>
      </c>
      <c r="B29" s="47" t="s">
        <v>70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>
        <f t="shared" si="5"/>
        <v>0</v>
      </c>
      <c r="T29" s="118">
        <f>D29+H29+L29+P29</f>
        <v>0</v>
      </c>
      <c r="U29" s="118">
        <f>E29+I29+M29+Q29</f>
        <v>0</v>
      </c>
      <c r="V29" s="118">
        <f>F29+J29+N29+R29</f>
        <v>0</v>
      </c>
      <c r="W29" s="118"/>
      <c r="X29" s="118"/>
      <c r="Y29" s="118"/>
      <c r="Z29" s="118"/>
      <c r="AA29" s="118">
        <f t="shared" si="6"/>
        <v>0</v>
      </c>
      <c r="AB29" s="118">
        <f t="shared" si="7"/>
        <v>0</v>
      </c>
      <c r="AC29" s="118">
        <f t="shared" si="8"/>
        <v>0</v>
      </c>
      <c r="AD29" s="118">
        <f t="shared" si="9"/>
        <v>0</v>
      </c>
    </row>
    <row r="30" spans="1:38" s="7" customFormat="1" ht="15" customHeight="1" x14ac:dyDescent="0.25">
      <c r="A30" s="47">
        <v>7113</v>
      </c>
      <c r="B30" s="47" t="s">
        <v>71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>
        <f t="shared" si="5"/>
        <v>0</v>
      </c>
      <c r="T30" s="118">
        <f t="shared" si="1"/>
        <v>0</v>
      </c>
      <c r="U30" s="118">
        <f t="shared" si="2"/>
        <v>0</v>
      </c>
      <c r="V30" s="118">
        <f t="shared" si="3"/>
        <v>0</v>
      </c>
      <c r="W30" s="118"/>
      <c r="X30" s="118"/>
      <c r="Y30" s="118"/>
      <c r="Z30" s="118"/>
      <c r="AA30" s="118">
        <f t="shared" si="6"/>
        <v>0</v>
      </c>
      <c r="AB30" s="118">
        <f t="shared" si="7"/>
        <v>0</v>
      </c>
      <c r="AC30" s="118">
        <f t="shared" si="8"/>
        <v>0</v>
      </c>
      <c r="AD30" s="118">
        <f t="shared" si="9"/>
        <v>0</v>
      </c>
    </row>
    <row r="31" spans="1:38" s="8" customFormat="1" x14ac:dyDescent="0.25">
      <c r="A31" s="64">
        <v>712</v>
      </c>
      <c r="B31" s="65" t="s">
        <v>72</v>
      </c>
      <c r="C31" s="117">
        <f>C32+C33+C34</f>
        <v>0</v>
      </c>
      <c r="D31" s="117">
        <f t="shared" ref="D31:R31" si="11">D32+D33+D34</f>
        <v>0</v>
      </c>
      <c r="E31" s="117">
        <f t="shared" si="11"/>
        <v>0</v>
      </c>
      <c r="F31" s="117">
        <f t="shared" si="11"/>
        <v>0</v>
      </c>
      <c r="G31" s="117">
        <f t="shared" si="11"/>
        <v>0</v>
      </c>
      <c r="H31" s="117">
        <f t="shared" si="11"/>
        <v>0</v>
      </c>
      <c r="I31" s="117">
        <f t="shared" si="11"/>
        <v>0</v>
      </c>
      <c r="J31" s="117">
        <f t="shared" si="11"/>
        <v>0</v>
      </c>
      <c r="K31" s="117">
        <f t="shared" si="11"/>
        <v>0</v>
      </c>
      <c r="L31" s="117">
        <f t="shared" si="11"/>
        <v>0</v>
      </c>
      <c r="M31" s="117">
        <f t="shared" si="11"/>
        <v>0</v>
      </c>
      <c r="N31" s="117">
        <f t="shared" si="11"/>
        <v>0</v>
      </c>
      <c r="O31" s="117">
        <f t="shared" si="11"/>
        <v>0</v>
      </c>
      <c r="P31" s="117">
        <f t="shared" si="11"/>
        <v>0</v>
      </c>
      <c r="Q31" s="117">
        <f t="shared" si="11"/>
        <v>0</v>
      </c>
      <c r="R31" s="117">
        <f t="shared" si="11"/>
        <v>0</v>
      </c>
      <c r="S31" s="117">
        <f t="shared" si="5"/>
        <v>0</v>
      </c>
      <c r="T31" s="117">
        <f t="shared" si="1"/>
        <v>0</v>
      </c>
      <c r="U31" s="117">
        <f t="shared" si="2"/>
        <v>0</v>
      </c>
      <c r="V31" s="117">
        <f t="shared" si="3"/>
        <v>0</v>
      </c>
      <c r="W31" s="117">
        <f>W32+W33+W34</f>
        <v>0</v>
      </c>
      <c r="X31" s="117">
        <f>X32+X33+X34</f>
        <v>0</v>
      </c>
      <c r="Y31" s="117">
        <f>Y32+Y33+Y34</f>
        <v>0</v>
      </c>
      <c r="Z31" s="117">
        <f>Z32+Z33+Z34</f>
        <v>0</v>
      </c>
      <c r="AA31" s="117">
        <f t="shared" si="6"/>
        <v>0</v>
      </c>
      <c r="AB31" s="117">
        <f t="shared" si="7"/>
        <v>0</v>
      </c>
      <c r="AC31" s="117">
        <f t="shared" si="8"/>
        <v>0</v>
      </c>
      <c r="AD31" s="117">
        <f t="shared" si="9"/>
        <v>0</v>
      </c>
    </row>
    <row r="32" spans="1:38" s="7" customFormat="1" ht="24.75" x14ac:dyDescent="0.25">
      <c r="A32" s="46"/>
      <c r="B32" s="66" t="s">
        <v>73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8"/>
      <c r="R32" s="118"/>
      <c r="S32" s="118">
        <f t="shared" si="5"/>
        <v>0</v>
      </c>
      <c r="T32" s="118">
        <f t="shared" si="1"/>
        <v>0</v>
      </c>
      <c r="U32" s="118">
        <f t="shared" si="2"/>
        <v>0</v>
      </c>
      <c r="V32" s="118">
        <f t="shared" si="3"/>
        <v>0</v>
      </c>
      <c r="W32" s="118"/>
      <c r="X32" s="118"/>
      <c r="Y32" s="118"/>
      <c r="Z32" s="118"/>
      <c r="AA32" s="118">
        <f t="shared" si="6"/>
        <v>0</v>
      </c>
      <c r="AB32" s="118">
        <f>T32+X32</f>
        <v>0</v>
      </c>
      <c r="AC32" s="118">
        <f t="shared" si="8"/>
        <v>0</v>
      </c>
      <c r="AD32" s="118">
        <f t="shared" si="9"/>
        <v>0</v>
      </c>
    </row>
    <row r="33" spans="1:30" s="7" customFormat="1" x14ac:dyDescent="0.25">
      <c r="A33" s="47"/>
      <c r="B33" s="67" t="s">
        <v>74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>
        <f t="shared" si="5"/>
        <v>0</v>
      </c>
      <c r="T33" s="118">
        <f t="shared" si="1"/>
        <v>0</v>
      </c>
      <c r="U33" s="118">
        <f t="shared" si="2"/>
        <v>0</v>
      </c>
      <c r="V33" s="118">
        <f t="shared" si="3"/>
        <v>0</v>
      </c>
      <c r="W33" s="118"/>
      <c r="X33" s="118"/>
      <c r="Y33" s="118"/>
      <c r="Z33" s="118"/>
      <c r="AA33" s="118">
        <f t="shared" si="6"/>
        <v>0</v>
      </c>
      <c r="AB33" s="118">
        <f t="shared" si="7"/>
        <v>0</v>
      </c>
      <c r="AC33" s="118">
        <f t="shared" si="8"/>
        <v>0</v>
      </c>
      <c r="AD33" s="118">
        <f t="shared" si="9"/>
        <v>0</v>
      </c>
    </row>
    <row r="34" spans="1:30" s="7" customFormat="1" ht="25.5" x14ac:dyDescent="0.25">
      <c r="A34" s="47"/>
      <c r="B34" s="67" t="s">
        <v>75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8"/>
      <c r="Q34" s="118"/>
      <c r="R34" s="118"/>
      <c r="S34" s="118">
        <f t="shared" si="5"/>
        <v>0</v>
      </c>
      <c r="T34" s="118">
        <f t="shared" si="1"/>
        <v>0</v>
      </c>
      <c r="U34" s="118">
        <f t="shared" si="2"/>
        <v>0</v>
      </c>
      <c r="V34" s="118">
        <f t="shared" si="3"/>
        <v>0</v>
      </c>
      <c r="W34" s="118"/>
      <c r="X34" s="118"/>
      <c r="Y34" s="118"/>
      <c r="Z34" s="118"/>
      <c r="AA34" s="118">
        <f t="shared" si="6"/>
        <v>0</v>
      </c>
      <c r="AB34" s="118">
        <f t="shared" si="7"/>
        <v>0</v>
      </c>
      <c r="AC34" s="118">
        <f t="shared" si="8"/>
        <v>0</v>
      </c>
      <c r="AD34" s="118">
        <f t="shared" si="9"/>
        <v>0</v>
      </c>
    </row>
    <row r="35" spans="1:30" s="8" customFormat="1" ht="23.25" x14ac:dyDescent="0.25">
      <c r="A35" s="64">
        <v>713</v>
      </c>
      <c r="B35" s="64" t="s">
        <v>26</v>
      </c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>
        <f t="shared" si="5"/>
        <v>0</v>
      </c>
      <c r="T35" s="120">
        <f t="shared" si="1"/>
        <v>0</v>
      </c>
      <c r="U35" s="120">
        <f t="shared" si="2"/>
        <v>0</v>
      </c>
      <c r="V35" s="120">
        <f t="shared" si="3"/>
        <v>0</v>
      </c>
      <c r="W35" s="120"/>
      <c r="X35" s="120"/>
      <c r="Y35" s="120"/>
      <c r="Z35" s="120"/>
      <c r="AA35" s="120">
        <f t="shared" si="6"/>
        <v>0</v>
      </c>
      <c r="AB35" s="120">
        <f t="shared" si="7"/>
        <v>0</v>
      </c>
      <c r="AC35" s="120">
        <f t="shared" si="8"/>
        <v>0</v>
      </c>
      <c r="AD35" s="120">
        <f t="shared" si="9"/>
        <v>0</v>
      </c>
    </row>
    <row r="36" spans="1:30" s="8" customFormat="1" x14ac:dyDescent="0.25">
      <c r="A36" s="64">
        <v>714</v>
      </c>
      <c r="B36" s="64" t="s">
        <v>27</v>
      </c>
      <c r="C36" s="117">
        <f>C37+C38+C39+C40</f>
        <v>0</v>
      </c>
      <c r="D36" s="117">
        <f t="shared" ref="D36:R36" si="12">D37+D38+D39+D40</f>
        <v>0</v>
      </c>
      <c r="E36" s="117">
        <f t="shared" si="12"/>
        <v>0</v>
      </c>
      <c r="F36" s="117">
        <f t="shared" si="12"/>
        <v>0</v>
      </c>
      <c r="G36" s="117">
        <f t="shared" si="12"/>
        <v>0</v>
      </c>
      <c r="H36" s="117">
        <f t="shared" si="12"/>
        <v>0</v>
      </c>
      <c r="I36" s="117">
        <f t="shared" si="12"/>
        <v>0</v>
      </c>
      <c r="J36" s="117">
        <f t="shared" si="12"/>
        <v>0</v>
      </c>
      <c r="K36" s="117">
        <f t="shared" si="12"/>
        <v>0</v>
      </c>
      <c r="L36" s="117">
        <f t="shared" si="12"/>
        <v>0</v>
      </c>
      <c r="M36" s="117">
        <f t="shared" si="12"/>
        <v>0</v>
      </c>
      <c r="N36" s="117">
        <f t="shared" si="12"/>
        <v>0</v>
      </c>
      <c r="O36" s="117">
        <f t="shared" si="12"/>
        <v>0</v>
      </c>
      <c r="P36" s="117">
        <f t="shared" si="12"/>
        <v>0</v>
      </c>
      <c r="Q36" s="117">
        <f t="shared" si="12"/>
        <v>0</v>
      </c>
      <c r="R36" s="117">
        <f t="shared" si="12"/>
        <v>0</v>
      </c>
      <c r="S36" s="117">
        <f t="shared" si="5"/>
        <v>0</v>
      </c>
      <c r="T36" s="117">
        <f t="shared" si="1"/>
        <v>0</v>
      </c>
      <c r="U36" s="117">
        <f t="shared" si="2"/>
        <v>0</v>
      </c>
      <c r="V36" s="117">
        <f t="shared" si="3"/>
        <v>0</v>
      </c>
      <c r="W36" s="117">
        <f>W37+W38+W39+W40</f>
        <v>0</v>
      </c>
      <c r="X36" s="117">
        <f>X37+X38+X39+X40</f>
        <v>0</v>
      </c>
      <c r="Y36" s="117">
        <f>Y37+Y38+Y39+Y40</f>
        <v>0</v>
      </c>
      <c r="Z36" s="117">
        <f>Z37+Z38+Z39+Z40</f>
        <v>0</v>
      </c>
      <c r="AA36" s="117">
        <f t="shared" si="6"/>
        <v>0</v>
      </c>
      <c r="AB36" s="117">
        <f t="shared" si="7"/>
        <v>0</v>
      </c>
      <c r="AC36" s="117">
        <f t="shared" si="8"/>
        <v>0</v>
      </c>
      <c r="AD36" s="117">
        <f t="shared" si="9"/>
        <v>0</v>
      </c>
    </row>
    <row r="37" spans="1:30" s="7" customFormat="1" x14ac:dyDescent="0.25">
      <c r="A37" s="47">
        <v>7141</v>
      </c>
      <c r="B37" s="47" t="s">
        <v>76</v>
      </c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>
        <f t="shared" si="5"/>
        <v>0</v>
      </c>
      <c r="T37" s="118">
        <f t="shared" si="1"/>
        <v>0</v>
      </c>
      <c r="U37" s="118">
        <f t="shared" si="2"/>
        <v>0</v>
      </c>
      <c r="V37" s="118">
        <f t="shared" si="3"/>
        <v>0</v>
      </c>
      <c r="W37" s="118"/>
      <c r="X37" s="118"/>
      <c r="Y37" s="118"/>
      <c r="Z37" s="118"/>
      <c r="AA37" s="118">
        <f t="shared" si="6"/>
        <v>0</v>
      </c>
      <c r="AB37" s="118">
        <f t="shared" si="7"/>
        <v>0</v>
      </c>
      <c r="AC37" s="118">
        <f t="shared" si="8"/>
        <v>0</v>
      </c>
      <c r="AD37" s="118">
        <f t="shared" si="9"/>
        <v>0</v>
      </c>
    </row>
    <row r="38" spans="1:30" s="7" customFormat="1" x14ac:dyDescent="0.25">
      <c r="A38" s="47">
        <v>7142</v>
      </c>
      <c r="B38" s="47" t="s">
        <v>77</v>
      </c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>
        <f t="shared" si="5"/>
        <v>0</v>
      </c>
      <c r="T38" s="118">
        <f t="shared" si="1"/>
        <v>0</v>
      </c>
      <c r="U38" s="118">
        <f t="shared" si="2"/>
        <v>0</v>
      </c>
      <c r="V38" s="118">
        <f t="shared" si="3"/>
        <v>0</v>
      </c>
      <c r="W38" s="118"/>
      <c r="X38" s="118"/>
      <c r="Y38" s="118"/>
      <c r="Z38" s="118"/>
      <c r="AA38" s="118">
        <f t="shared" si="6"/>
        <v>0</v>
      </c>
      <c r="AB38" s="118">
        <f t="shared" si="7"/>
        <v>0</v>
      </c>
      <c r="AC38" s="118">
        <f t="shared" si="8"/>
        <v>0</v>
      </c>
      <c r="AD38" s="118">
        <f t="shared" si="9"/>
        <v>0</v>
      </c>
    </row>
    <row r="39" spans="1:30" s="7" customFormat="1" x14ac:dyDescent="0.25">
      <c r="A39" s="47">
        <v>7143</v>
      </c>
      <c r="B39" s="47" t="s">
        <v>78</v>
      </c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>
        <f t="shared" si="5"/>
        <v>0</v>
      </c>
      <c r="T39" s="118">
        <f t="shared" si="1"/>
        <v>0</v>
      </c>
      <c r="U39" s="118">
        <f t="shared" si="2"/>
        <v>0</v>
      </c>
      <c r="V39" s="118">
        <f t="shared" si="3"/>
        <v>0</v>
      </c>
      <c r="W39" s="118"/>
      <c r="X39" s="118"/>
      <c r="Y39" s="118"/>
      <c r="Z39" s="118"/>
      <c r="AA39" s="118">
        <f t="shared" si="6"/>
        <v>0</v>
      </c>
      <c r="AB39" s="118">
        <f t="shared" si="7"/>
        <v>0</v>
      </c>
      <c r="AC39" s="118">
        <f t="shared" si="8"/>
        <v>0</v>
      </c>
      <c r="AD39" s="118">
        <f t="shared" si="9"/>
        <v>0</v>
      </c>
    </row>
    <row r="40" spans="1:30" s="7" customFormat="1" x14ac:dyDescent="0.25">
      <c r="A40" s="47">
        <v>7149</v>
      </c>
      <c r="B40" s="47" t="s">
        <v>79</v>
      </c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>
        <f t="shared" si="5"/>
        <v>0</v>
      </c>
      <c r="T40" s="118">
        <f t="shared" si="1"/>
        <v>0</v>
      </c>
      <c r="U40" s="118">
        <f t="shared" si="2"/>
        <v>0</v>
      </c>
      <c r="V40" s="118">
        <f t="shared" si="3"/>
        <v>0</v>
      </c>
      <c r="W40" s="118"/>
      <c r="X40" s="118"/>
      <c r="Y40" s="118"/>
      <c r="Z40" s="118"/>
      <c r="AA40" s="118">
        <f t="shared" si="6"/>
        <v>0</v>
      </c>
      <c r="AB40" s="118">
        <f t="shared" si="7"/>
        <v>0</v>
      </c>
      <c r="AC40" s="118">
        <f t="shared" si="8"/>
        <v>0</v>
      </c>
      <c r="AD40" s="118">
        <f t="shared" si="9"/>
        <v>0</v>
      </c>
    </row>
    <row r="41" spans="1:30" s="8" customFormat="1" x14ac:dyDescent="0.25">
      <c r="A41" s="64">
        <v>715</v>
      </c>
      <c r="B41" s="64" t="s">
        <v>28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>
        <f t="shared" si="5"/>
        <v>0</v>
      </c>
      <c r="T41" s="120">
        <f t="shared" si="1"/>
        <v>0</v>
      </c>
      <c r="U41" s="120">
        <f t="shared" si="2"/>
        <v>0</v>
      </c>
      <c r="V41" s="120">
        <f t="shared" si="3"/>
        <v>0</v>
      </c>
      <c r="W41" s="120"/>
      <c r="X41" s="120"/>
      <c r="Y41" s="120"/>
      <c r="Z41" s="120"/>
      <c r="AA41" s="120">
        <f t="shared" si="6"/>
        <v>0</v>
      </c>
      <c r="AB41" s="120">
        <f t="shared" si="7"/>
        <v>0</v>
      </c>
      <c r="AC41" s="120">
        <f t="shared" si="8"/>
        <v>0</v>
      </c>
      <c r="AD41" s="120">
        <f t="shared" si="9"/>
        <v>0</v>
      </c>
    </row>
    <row r="42" spans="1:30" s="8" customFormat="1" x14ac:dyDescent="0.25">
      <c r="A42" s="64">
        <v>716</v>
      </c>
      <c r="B42" s="64" t="s">
        <v>80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>
        <f t="shared" si="5"/>
        <v>0</v>
      </c>
      <c r="T42" s="120">
        <f t="shared" si="1"/>
        <v>0</v>
      </c>
      <c r="U42" s="120">
        <f t="shared" si="2"/>
        <v>0</v>
      </c>
      <c r="V42" s="120">
        <f t="shared" si="3"/>
        <v>0</v>
      </c>
      <c r="W42" s="120"/>
      <c r="X42" s="120"/>
      <c r="Y42" s="120"/>
      <c r="Z42" s="120"/>
      <c r="AA42" s="120">
        <f t="shared" si="6"/>
        <v>0</v>
      </c>
      <c r="AB42" s="120">
        <f t="shared" si="7"/>
        <v>0</v>
      </c>
      <c r="AC42" s="120">
        <f t="shared" si="8"/>
        <v>0</v>
      </c>
      <c r="AD42" s="120">
        <f t="shared" si="9"/>
        <v>0</v>
      </c>
    </row>
    <row r="43" spans="1:30" s="8" customFormat="1" x14ac:dyDescent="0.25">
      <c r="A43" s="64">
        <v>717</v>
      </c>
      <c r="B43" s="64" t="s">
        <v>81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>
        <f t="shared" si="5"/>
        <v>0</v>
      </c>
      <c r="T43" s="120">
        <f t="shared" si="1"/>
        <v>0</v>
      </c>
      <c r="U43" s="120">
        <f t="shared" si="2"/>
        <v>0</v>
      </c>
      <c r="V43" s="120">
        <f t="shared" si="3"/>
        <v>0</v>
      </c>
      <c r="W43" s="120"/>
      <c r="X43" s="120"/>
      <c r="Y43" s="120"/>
      <c r="Z43" s="120"/>
      <c r="AA43" s="120">
        <f t="shared" si="6"/>
        <v>0</v>
      </c>
      <c r="AB43" s="120">
        <f t="shared" si="7"/>
        <v>0</v>
      </c>
      <c r="AC43" s="120">
        <f t="shared" si="8"/>
        <v>0</v>
      </c>
      <c r="AD43" s="120">
        <f t="shared" si="9"/>
        <v>0</v>
      </c>
    </row>
    <row r="44" spans="1:30" s="8" customFormat="1" x14ac:dyDescent="0.25">
      <c r="A44" s="64">
        <v>719</v>
      </c>
      <c r="B44" s="64" t="s">
        <v>29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>
        <f t="shared" si="5"/>
        <v>0</v>
      </c>
      <c r="T44" s="120">
        <f t="shared" si="1"/>
        <v>0</v>
      </c>
      <c r="U44" s="120">
        <f t="shared" si="2"/>
        <v>0</v>
      </c>
      <c r="V44" s="120">
        <f t="shared" si="3"/>
        <v>0</v>
      </c>
      <c r="W44" s="120"/>
      <c r="X44" s="120"/>
      <c r="Y44" s="120"/>
      <c r="Z44" s="120"/>
      <c r="AA44" s="120">
        <f t="shared" si="6"/>
        <v>0</v>
      </c>
      <c r="AB44" s="120">
        <f t="shared" si="7"/>
        <v>0</v>
      </c>
      <c r="AC44" s="120">
        <f t="shared" si="8"/>
        <v>0</v>
      </c>
      <c r="AD44" s="120">
        <f t="shared" si="9"/>
        <v>0</v>
      </c>
    </row>
    <row r="45" spans="1:30" s="8" customFormat="1" x14ac:dyDescent="0.25">
      <c r="A45" s="65">
        <v>72</v>
      </c>
      <c r="B45" s="65" t="s">
        <v>82</v>
      </c>
      <c r="C45" s="117">
        <f>C46+C63+C80+C83+C99</f>
        <v>0</v>
      </c>
      <c r="D45" s="117">
        <f t="shared" ref="D45:R45" si="13">D46+D63+D80+D83+D99</f>
        <v>0</v>
      </c>
      <c r="E45" s="117">
        <f t="shared" si="13"/>
        <v>0</v>
      </c>
      <c r="F45" s="117">
        <f t="shared" si="13"/>
        <v>0</v>
      </c>
      <c r="G45" s="117">
        <f t="shared" si="13"/>
        <v>0</v>
      </c>
      <c r="H45" s="117">
        <f t="shared" si="13"/>
        <v>0</v>
      </c>
      <c r="I45" s="117">
        <f t="shared" si="13"/>
        <v>0</v>
      </c>
      <c r="J45" s="117">
        <f t="shared" si="13"/>
        <v>0</v>
      </c>
      <c r="K45" s="117">
        <f t="shared" si="13"/>
        <v>0</v>
      </c>
      <c r="L45" s="117">
        <f t="shared" si="13"/>
        <v>0</v>
      </c>
      <c r="M45" s="117">
        <f t="shared" si="13"/>
        <v>0</v>
      </c>
      <c r="N45" s="117">
        <f t="shared" si="13"/>
        <v>0</v>
      </c>
      <c r="O45" s="117">
        <f t="shared" si="13"/>
        <v>0</v>
      </c>
      <c r="P45" s="117">
        <f t="shared" si="13"/>
        <v>0</v>
      </c>
      <c r="Q45" s="117">
        <f t="shared" si="13"/>
        <v>0</v>
      </c>
      <c r="R45" s="117">
        <f t="shared" si="13"/>
        <v>0</v>
      </c>
      <c r="S45" s="117">
        <f t="shared" si="5"/>
        <v>0</v>
      </c>
      <c r="T45" s="117">
        <f t="shared" si="1"/>
        <v>0</v>
      </c>
      <c r="U45" s="117">
        <f t="shared" si="2"/>
        <v>0</v>
      </c>
      <c r="V45" s="117">
        <f t="shared" si="3"/>
        <v>0</v>
      </c>
      <c r="W45" s="117">
        <f>W46+W63+W80+W83+W99</f>
        <v>0</v>
      </c>
      <c r="X45" s="117">
        <f>X46+X63+X80+X83+X99</f>
        <v>0</v>
      </c>
      <c r="Y45" s="117">
        <f>Y46+Y63+Y80+Y83+Y99</f>
        <v>0</v>
      </c>
      <c r="Z45" s="117">
        <f>Z46+Z63+Z80+Z83+Z99</f>
        <v>0</v>
      </c>
      <c r="AA45" s="117">
        <f t="shared" si="6"/>
        <v>0</v>
      </c>
      <c r="AB45" s="117">
        <f t="shared" si="7"/>
        <v>0</v>
      </c>
      <c r="AC45" s="117">
        <f t="shared" si="8"/>
        <v>0</v>
      </c>
      <c r="AD45" s="117">
        <f t="shared" si="9"/>
        <v>0</v>
      </c>
    </row>
    <row r="46" spans="1:30" s="8" customFormat="1" ht="22.5" x14ac:dyDescent="0.25">
      <c r="A46" s="68">
        <v>721</v>
      </c>
      <c r="B46" s="69" t="s">
        <v>83</v>
      </c>
      <c r="C46" s="117">
        <f>C47+C51+C54+C55+C56+C62</f>
        <v>0</v>
      </c>
      <c r="D46" s="117">
        <f t="shared" ref="D46:R46" si="14">D47+D51+D54+D55+D56+D62</f>
        <v>0</v>
      </c>
      <c r="E46" s="117">
        <f t="shared" si="14"/>
        <v>0</v>
      </c>
      <c r="F46" s="117">
        <f t="shared" si="14"/>
        <v>0</v>
      </c>
      <c r="G46" s="117">
        <f t="shared" si="14"/>
        <v>0</v>
      </c>
      <c r="H46" s="117">
        <f t="shared" si="14"/>
        <v>0</v>
      </c>
      <c r="I46" s="117">
        <f t="shared" si="14"/>
        <v>0</v>
      </c>
      <c r="J46" s="117">
        <f t="shared" si="14"/>
        <v>0</v>
      </c>
      <c r="K46" s="117">
        <f t="shared" si="14"/>
        <v>0</v>
      </c>
      <c r="L46" s="117">
        <f t="shared" si="14"/>
        <v>0</v>
      </c>
      <c r="M46" s="117">
        <f t="shared" si="14"/>
        <v>0</v>
      </c>
      <c r="N46" s="117">
        <f t="shared" si="14"/>
        <v>0</v>
      </c>
      <c r="O46" s="117">
        <f t="shared" si="14"/>
        <v>0</v>
      </c>
      <c r="P46" s="117">
        <f t="shared" si="14"/>
        <v>0</v>
      </c>
      <c r="Q46" s="117">
        <f t="shared" si="14"/>
        <v>0</v>
      </c>
      <c r="R46" s="117">
        <f t="shared" si="14"/>
        <v>0</v>
      </c>
      <c r="S46" s="117">
        <f t="shared" si="5"/>
        <v>0</v>
      </c>
      <c r="T46" s="117">
        <f t="shared" si="1"/>
        <v>0</v>
      </c>
      <c r="U46" s="117">
        <f t="shared" si="2"/>
        <v>0</v>
      </c>
      <c r="V46" s="117">
        <f t="shared" si="3"/>
        <v>0</v>
      </c>
      <c r="W46" s="117">
        <f>W47+W51+W54+W55+W56+W62</f>
        <v>0</v>
      </c>
      <c r="X46" s="117">
        <f>X47+X51+X54+X55+X56+X62</f>
        <v>0</v>
      </c>
      <c r="Y46" s="117">
        <f>Y47+Y51+Y54+Y55+Y56+Y62</f>
        <v>0</v>
      </c>
      <c r="Z46" s="117">
        <f>Z47+Z51+Z54+Z55+Z56+Z62</f>
        <v>0</v>
      </c>
      <c r="AA46" s="117">
        <f t="shared" si="6"/>
        <v>0</v>
      </c>
      <c r="AB46" s="117">
        <f t="shared" si="7"/>
        <v>0</v>
      </c>
      <c r="AC46" s="117">
        <f t="shared" si="8"/>
        <v>0</v>
      </c>
      <c r="AD46" s="117">
        <f t="shared" si="9"/>
        <v>0</v>
      </c>
    </row>
    <row r="47" spans="1:30" s="8" customFormat="1" ht="24" x14ac:dyDescent="0.25">
      <c r="A47" s="47">
        <v>7211</v>
      </c>
      <c r="B47" s="70" t="s">
        <v>84</v>
      </c>
      <c r="C47" s="119">
        <f>C48+C49+C50</f>
        <v>0</v>
      </c>
      <c r="D47" s="119">
        <f t="shared" ref="D47:R47" si="15">D48+D49+D50</f>
        <v>0</v>
      </c>
      <c r="E47" s="119">
        <f t="shared" si="15"/>
        <v>0</v>
      </c>
      <c r="F47" s="119">
        <f t="shared" si="15"/>
        <v>0</v>
      </c>
      <c r="G47" s="119">
        <f t="shared" si="15"/>
        <v>0</v>
      </c>
      <c r="H47" s="119">
        <f t="shared" si="15"/>
        <v>0</v>
      </c>
      <c r="I47" s="119">
        <f t="shared" si="15"/>
        <v>0</v>
      </c>
      <c r="J47" s="119">
        <f t="shared" si="15"/>
        <v>0</v>
      </c>
      <c r="K47" s="119">
        <f t="shared" si="15"/>
        <v>0</v>
      </c>
      <c r="L47" s="119">
        <f t="shared" si="15"/>
        <v>0</v>
      </c>
      <c r="M47" s="119">
        <f t="shared" si="15"/>
        <v>0</v>
      </c>
      <c r="N47" s="119">
        <f t="shared" si="15"/>
        <v>0</v>
      </c>
      <c r="O47" s="119">
        <f t="shared" si="15"/>
        <v>0</v>
      </c>
      <c r="P47" s="119">
        <f t="shared" si="15"/>
        <v>0</v>
      </c>
      <c r="Q47" s="119">
        <f t="shared" si="15"/>
        <v>0</v>
      </c>
      <c r="R47" s="119">
        <f t="shared" si="15"/>
        <v>0</v>
      </c>
      <c r="S47" s="119">
        <f t="shared" si="5"/>
        <v>0</v>
      </c>
      <c r="T47" s="119">
        <f t="shared" si="1"/>
        <v>0</v>
      </c>
      <c r="U47" s="119">
        <f t="shared" si="2"/>
        <v>0</v>
      </c>
      <c r="V47" s="119">
        <f t="shared" si="3"/>
        <v>0</v>
      </c>
      <c r="W47" s="119">
        <f>W48+W49+W50</f>
        <v>0</v>
      </c>
      <c r="X47" s="119">
        <f>X48+X49+X50</f>
        <v>0</v>
      </c>
      <c r="Y47" s="119">
        <f>Y48+Y49+Y50</f>
        <v>0</v>
      </c>
      <c r="Z47" s="119">
        <f>Z48+Z49+Z50</f>
        <v>0</v>
      </c>
      <c r="AA47" s="119">
        <f t="shared" si="6"/>
        <v>0</v>
      </c>
      <c r="AB47" s="119">
        <f t="shared" si="7"/>
        <v>0</v>
      </c>
      <c r="AC47" s="119">
        <f t="shared" si="8"/>
        <v>0</v>
      </c>
      <c r="AD47" s="119">
        <f t="shared" si="9"/>
        <v>0</v>
      </c>
    </row>
    <row r="48" spans="1:30" s="7" customFormat="1" ht="24" x14ac:dyDescent="0.25">
      <c r="A48" s="71"/>
      <c r="B48" s="67" t="s">
        <v>85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>
        <f t="shared" si="5"/>
        <v>0</v>
      </c>
      <c r="T48" s="118">
        <f t="shared" si="1"/>
        <v>0</v>
      </c>
      <c r="U48" s="118">
        <f t="shared" si="2"/>
        <v>0</v>
      </c>
      <c r="V48" s="118">
        <f t="shared" si="3"/>
        <v>0</v>
      </c>
      <c r="W48" s="118"/>
      <c r="X48" s="118"/>
      <c r="Y48" s="118"/>
      <c r="Z48" s="118"/>
      <c r="AA48" s="118">
        <f t="shared" si="6"/>
        <v>0</v>
      </c>
      <c r="AB48" s="118">
        <f t="shared" si="7"/>
        <v>0</v>
      </c>
      <c r="AC48" s="118">
        <f t="shared" si="8"/>
        <v>0</v>
      </c>
      <c r="AD48" s="118">
        <f t="shared" si="9"/>
        <v>0</v>
      </c>
    </row>
    <row r="49" spans="1:30" s="7" customFormat="1" ht="24" x14ac:dyDescent="0.25">
      <c r="A49" s="71"/>
      <c r="B49" s="67" t="s">
        <v>86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>
        <f t="shared" si="5"/>
        <v>0</v>
      </c>
      <c r="T49" s="118">
        <f t="shared" si="1"/>
        <v>0</v>
      </c>
      <c r="U49" s="118">
        <f t="shared" si="2"/>
        <v>0</v>
      </c>
      <c r="V49" s="118">
        <f t="shared" si="3"/>
        <v>0</v>
      </c>
      <c r="W49" s="118"/>
      <c r="X49" s="118"/>
      <c r="Y49" s="118"/>
      <c r="Z49" s="118"/>
      <c r="AA49" s="118">
        <f t="shared" si="6"/>
        <v>0</v>
      </c>
      <c r="AB49" s="118">
        <f t="shared" si="7"/>
        <v>0</v>
      </c>
      <c r="AC49" s="118">
        <f t="shared" si="8"/>
        <v>0</v>
      </c>
      <c r="AD49" s="118">
        <f t="shared" si="9"/>
        <v>0</v>
      </c>
    </row>
    <row r="50" spans="1:30" s="7" customFormat="1" ht="24" x14ac:dyDescent="0.25">
      <c r="A50" s="72"/>
      <c r="B50" s="73" t="s">
        <v>87</v>
      </c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>
        <f t="shared" si="5"/>
        <v>0</v>
      </c>
      <c r="T50" s="118">
        <f t="shared" si="1"/>
        <v>0</v>
      </c>
      <c r="U50" s="118">
        <f t="shared" si="2"/>
        <v>0</v>
      </c>
      <c r="V50" s="118">
        <f t="shared" si="3"/>
        <v>0</v>
      </c>
      <c r="W50" s="118"/>
      <c r="X50" s="118"/>
      <c r="Y50" s="118"/>
      <c r="Z50" s="118"/>
      <c r="AA50" s="118">
        <f t="shared" si="6"/>
        <v>0</v>
      </c>
      <c r="AB50" s="118">
        <f t="shared" si="7"/>
        <v>0</v>
      </c>
      <c r="AC50" s="118">
        <f t="shared" si="8"/>
        <v>0</v>
      </c>
      <c r="AD50" s="118">
        <f t="shared" si="9"/>
        <v>0</v>
      </c>
    </row>
    <row r="51" spans="1:30" s="8" customFormat="1" x14ac:dyDescent="0.25">
      <c r="A51" s="47">
        <v>7212</v>
      </c>
      <c r="B51" s="70" t="s">
        <v>88</v>
      </c>
      <c r="C51" s="119">
        <f>C52+C53</f>
        <v>0</v>
      </c>
      <c r="D51" s="119">
        <f t="shared" ref="D51:R51" si="16">D52+D53</f>
        <v>0</v>
      </c>
      <c r="E51" s="119">
        <f t="shared" si="16"/>
        <v>0</v>
      </c>
      <c r="F51" s="119">
        <f t="shared" si="16"/>
        <v>0</v>
      </c>
      <c r="G51" s="119">
        <f t="shared" si="16"/>
        <v>0</v>
      </c>
      <c r="H51" s="119">
        <f t="shared" si="16"/>
        <v>0</v>
      </c>
      <c r="I51" s="119">
        <f t="shared" si="16"/>
        <v>0</v>
      </c>
      <c r="J51" s="119">
        <f t="shared" si="16"/>
        <v>0</v>
      </c>
      <c r="K51" s="119">
        <f t="shared" si="16"/>
        <v>0</v>
      </c>
      <c r="L51" s="119">
        <f t="shared" si="16"/>
        <v>0</v>
      </c>
      <c r="M51" s="119">
        <f t="shared" si="16"/>
        <v>0</v>
      </c>
      <c r="N51" s="119">
        <f t="shared" si="16"/>
        <v>0</v>
      </c>
      <c r="O51" s="119">
        <f t="shared" si="16"/>
        <v>0</v>
      </c>
      <c r="P51" s="119">
        <f t="shared" si="16"/>
        <v>0</v>
      </c>
      <c r="Q51" s="119">
        <f t="shared" si="16"/>
        <v>0</v>
      </c>
      <c r="R51" s="119">
        <f t="shared" si="16"/>
        <v>0</v>
      </c>
      <c r="S51" s="119">
        <f t="shared" si="5"/>
        <v>0</v>
      </c>
      <c r="T51" s="119">
        <f t="shared" si="1"/>
        <v>0</v>
      </c>
      <c r="U51" s="119">
        <f t="shared" si="2"/>
        <v>0</v>
      </c>
      <c r="V51" s="119">
        <f t="shared" si="3"/>
        <v>0</v>
      </c>
      <c r="W51" s="119">
        <f>W52+W53</f>
        <v>0</v>
      </c>
      <c r="X51" s="119">
        <f>X52+X53</f>
        <v>0</v>
      </c>
      <c r="Y51" s="119">
        <f>Y52+Y53</f>
        <v>0</v>
      </c>
      <c r="Z51" s="119">
        <f>Z52+Z53</f>
        <v>0</v>
      </c>
      <c r="AA51" s="119">
        <f t="shared" si="6"/>
        <v>0</v>
      </c>
      <c r="AB51" s="119">
        <f t="shared" si="7"/>
        <v>0</v>
      </c>
      <c r="AC51" s="119">
        <f t="shared" si="8"/>
        <v>0</v>
      </c>
      <c r="AD51" s="119">
        <f t="shared" si="9"/>
        <v>0</v>
      </c>
    </row>
    <row r="52" spans="1:30" s="7" customFormat="1" ht="15" customHeight="1" x14ac:dyDescent="0.25">
      <c r="A52" s="71"/>
      <c r="B52" s="67" t="s">
        <v>89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>
        <f t="shared" si="5"/>
        <v>0</v>
      </c>
      <c r="T52" s="118">
        <f t="shared" si="1"/>
        <v>0</v>
      </c>
      <c r="U52" s="118">
        <f t="shared" si="2"/>
        <v>0</v>
      </c>
      <c r="V52" s="118">
        <f t="shared" si="3"/>
        <v>0</v>
      </c>
      <c r="W52" s="118"/>
      <c r="X52" s="118"/>
      <c r="Y52" s="118"/>
      <c r="Z52" s="118"/>
      <c r="AA52" s="118">
        <f t="shared" si="6"/>
        <v>0</v>
      </c>
      <c r="AB52" s="118">
        <f t="shared" si="7"/>
        <v>0</v>
      </c>
      <c r="AC52" s="118">
        <f t="shared" si="8"/>
        <v>0</v>
      </c>
      <c r="AD52" s="118">
        <f t="shared" si="9"/>
        <v>0</v>
      </c>
    </row>
    <row r="53" spans="1:30" s="7" customFormat="1" x14ac:dyDescent="0.25">
      <c r="A53" s="71"/>
      <c r="B53" s="67" t="s">
        <v>90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8"/>
      <c r="N53" s="118"/>
      <c r="O53" s="118"/>
      <c r="P53" s="118"/>
      <c r="Q53" s="118"/>
      <c r="R53" s="118"/>
      <c r="S53" s="118">
        <f t="shared" si="5"/>
        <v>0</v>
      </c>
      <c r="T53" s="118">
        <f t="shared" si="1"/>
        <v>0</v>
      </c>
      <c r="U53" s="118">
        <f t="shared" si="2"/>
        <v>0</v>
      </c>
      <c r="V53" s="118">
        <f t="shared" si="3"/>
        <v>0</v>
      </c>
      <c r="W53" s="118"/>
      <c r="X53" s="118"/>
      <c r="Y53" s="118"/>
      <c r="Z53" s="118"/>
      <c r="AA53" s="118">
        <f t="shared" si="6"/>
        <v>0</v>
      </c>
      <c r="AB53" s="118">
        <f t="shared" si="7"/>
        <v>0</v>
      </c>
      <c r="AC53" s="118">
        <f t="shared" si="8"/>
        <v>0</v>
      </c>
      <c r="AD53" s="118">
        <f t="shared" si="9"/>
        <v>0</v>
      </c>
    </row>
    <row r="54" spans="1:30" s="7" customFormat="1" x14ac:dyDescent="0.25">
      <c r="A54" s="47">
        <v>7213</v>
      </c>
      <c r="B54" s="70" t="s">
        <v>91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>
        <f t="shared" si="5"/>
        <v>0</v>
      </c>
      <c r="T54" s="118">
        <f t="shared" si="1"/>
        <v>0</v>
      </c>
      <c r="U54" s="118">
        <f t="shared" si="2"/>
        <v>0</v>
      </c>
      <c r="V54" s="118">
        <f t="shared" si="3"/>
        <v>0</v>
      </c>
      <c r="W54" s="118"/>
      <c r="X54" s="118"/>
      <c r="Y54" s="118"/>
      <c r="Z54" s="118"/>
      <c r="AA54" s="118">
        <f t="shared" si="6"/>
        <v>0</v>
      </c>
      <c r="AB54" s="118">
        <f t="shared" si="7"/>
        <v>0</v>
      </c>
      <c r="AC54" s="118">
        <f t="shared" si="8"/>
        <v>0</v>
      </c>
      <c r="AD54" s="118">
        <f t="shared" si="9"/>
        <v>0</v>
      </c>
    </row>
    <row r="55" spans="1:30" s="7" customFormat="1" x14ac:dyDescent="0.25">
      <c r="A55" s="74">
        <v>7214</v>
      </c>
      <c r="B55" s="75" t="s">
        <v>92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>
        <f t="shared" si="5"/>
        <v>0</v>
      </c>
      <c r="T55" s="118">
        <f t="shared" si="1"/>
        <v>0</v>
      </c>
      <c r="U55" s="118">
        <f t="shared" si="2"/>
        <v>0</v>
      </c>
      <c r="V55" s="118">
        <f t="shared" si="3"/>
        <v>0</v>
      </c>
      <c r="W55" s="118"/>
      <c r="X55" s="118"/>
      <c r="Y55" s="118"/>
      <c r="Z55" s="118"/>
      <c r="AA55" s="118">
        <f t="shared" si="6"/>
        <v>0</v>
      </c>
      <c r="AB55" s="118">
        <f t="shared" si="7"/>
        <v>0</v>
      </c>
      <c r="AC55" s="118">
        <f t="shared" si="8"/>
        <v>0</v>
      </c>
      <c r="AD55" s="118">
        <f t="shared" si="9"/>
        <v>0</v>
      </c>
    </row>
    <row r="56" spans="1:30" s="7" customFormat="1" ht="25.5" x14ac:dyDescent="0.25">
      <c r="A56" s="47">
        <v>7215</v>
      </c>
      <c r="B56" s="47" t="s">
        <v>93</v>
      </c>
      <c r="C56" s="119">
        <f>C57+C58+C59+C60+C61</f>
        <v>0</v>
      </c>
      <c r="D56" s="119">
        <f t="shared" ref="D56:R56" si="17">D57+D58+D59+D60+D61</f>
        <v>0</v>
      </c>
      <c r="E56" s="119">
        <f t="shared" si="17"/>
        <v>0</v>
      </c>
      <c r="F56" s="119">
        <f t="shared" si="17"/>
        <v>0</v>
      </c>
      <c r="G56" s="119">
        <f t="shared" si="17"/>
        <v>0</v>
      </c>
      <c r="H56" s="119">
        <f t="shared" si="17"/>
        <v>0</v>
      </c>
      <c r="I56" s="119">
        <f t="shared" si="17"/>
        <v>0</v>
      </c>
      <c r="J56" s="119">
        <f t="shared" si="17"/>
        <v>0</v>
      </c>
      <c r="K56" s="119">
        <f t="shared" si="17"/>
        <v>0</v>
      </c>
      <c r="L56" s="119">
        <f t="shared" si="17"/>
        <v>0</v>
      </c>
      <c r="M56" s="119">
        <f t="shared" si="17"/>
        <v>0</v>
      </c>
      <c r="N56" s="119">
        <f t="shared" si="17"/>
        <v>0</v>
      </c>
      <c r="O56" s="119">
        <f t="shared" si="17"/>
        <v>0</v>
      </c>
      <c r="P56" s="119">
        <f t="shared" si="17"/>
        <v>0</v>
      </c>
      <c r="Q56" s="119">
        <f t="shared" si="17"/>
        <v>0</v>
      </c>
      <c r="R56" s="119">
        <f t="shared" si="17"/>
        <v>0</v>
      </c>
      <c r="S56" s="119">
        <f t="shared" si="5"/>
        <v>0</v>
      </c>
      <c r="T56" s="119">
        <f t="shared" si="1"/>
        <v>0</v>
      </c>
      <c r="U56" s="119">
        <f t="shared" si="2"/>
        <v>0</v>
      </c>
      <c r="V56" s="119">
        <f t="shared" si="3"/>
        <v>0</v>
      </c>
      <c r="W56" s="119">
        <f>W57+W58+W59+W60+W61</f>
        <v>0</v>
      </c>
      <c r="X56" s="119">
        <f>X57+X58+X59+X60+X61</f>
        <v>0</v>
      </c>
      <c r="Y56" s="119">
        <f>Y57+Y58+Y59+Y60+Y61</f>
        <v>0</v>
      </c>
      <c r="Z56" s="119">
        <f>Z57+Z58+Z59+Z60+Z61</f>
        <v>0</v>
      </c>
      <c r="AA56" s="119">
        <f t="shared" si="6"/>
        <v>0</v>
      </c>
      <c r="AB56" s="119">
        <f t="shared" si="7"/>
        <v>0</v>
      </c>
      <c r="AC56" s="119">
        <f t="shared" si="8"/>
        <v>0</v>
      </c>
      <c r="AD56" s="119">
        <f t="shared" si="9"/>
        <v>0</v>
      </c>
    </row>
    <row r="57" spans="1:30" s="7" customFormat="1" ht="24" x14ac:dyDescent="0.25">
      <c r="A57" s="47"/>
      <c r="B57" s="67" t="s">
        <v>94</v>
      </c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>
        <f t="shared" si="5"/>
        <v>0</v>
      </c>
      <c r="T57" s="118">
        <f t="shared" si="1"/>
        <v>0</v>
      </c>
      <c r="U57" s="118">
        <f t="shared" si="2"/>
        <v>0</v>
      </c>
      <c r="V57" s="118">
        <f t="shared" si="3"/>
        <v>0</v>
      </c>
      <c r="W57" s="118"/>
      <c r="X57" s="118"/>
      <c r="Y57" s="118"/>
      <c r="Z57" s="118"/>
      <c r="AA57" s="118">
        <f t="shared" si="6"/>
        <v>0</v>
      </c>
      <c r="AB57" s="118">
        <f t="shared" si="7"/>
        <v>0</v>
      </c>
      <c r="AC57" s="118">
        <f t="shared" si="8"/>
        <v>0</v>
      </c>
      <c r="AD57" s="118">
        <f t="shared" si="9"/>
        <v>0</v>
      </c>
    </row>
    <row r="58" spans="1:30" s="7" customFormat="1" ht="25.5" customHeight="1" x14ac:dyDescent="0.25">
      <c r="A58" s="47"/>
      <c r="B58" s="67" t="s">
        <v>95</v>
      </c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8"/>
      <c r="N58" s="118"/>
      <c r="O58" s="118"/>
      <c r="P58" s="118"/>
      <c r="Q58" s="118"/>
      <c r="R58" s="118"/>
      <c r="S58" s="118">
        <f t="shared" si="5"/>
        <v>0</v>
      </c>
      <c r="T58" s="118">
        <f t="shared" si="1"/>
        <v>0</v>
      </c>
      <c r="U58" s="118">
        <f t="shared" si="2"/>
        <v>0</v>
      </c>
      <c r="V58" s="118">
        <f t="shared" si="3"/>
        <v>0</v>
      </c>
      <c r="W58" s="118"/>
      <c r="X58" s="118"/>
      <c r="Y58" s="118"/>
      <c r="Z58" s="118"/>
      <c r="AA58" s="118">
        <f t="shared" si="6"/>
        <v>0</v>
      </c>
      <c r="AB58" s="118">
        <f t="shared" si="7"/>
        <v>0</v>
      </c>
      <c r="AC58" s="118">
        <f t="shared" si="8"/>
        <v>0</v>
      </c>
      <c r="AD58" s="118">
        <f t="shared" si="9"/>
        <v>0</v>
      </c>
    </row>
    <row r="59" spans="1:30" s="7" customFormat="1" ht="24" x14ac:dyDescent="0.25">
      <c r="A59" s="47"/>
      <c r="B59" s="67" t="s">
        <v>96</v>
      </c>
      <c r="C59" s="118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>
        <f t="shared" si="5"/>
        <v>0</v>
      </c>
      <c r="T59" s="118">
        <f t="shared" si="1"/>
        <v>0</v>
      </c>
      <c r="U59" s="118">
        <f t="shared" si="2"/>
        <v>0</v>
      </c>
      <c r="V59" s="118">
        <f t="shared" si="3"/>
        <v>0</v>
      </c>
      <c r="W59" s="118"/>
      <c r="X59" s="118"/>
      <c r="Y59" s="118"/>
      <c r="Z59" s="118"/>
      <c r="AA59" s="118">
        <f t="shared" si="6"/>
        <v>0</v>
      </c>
      <c r="AB59" s="118">
        <f t="shared" si="7"/>
        <v>0</v>
      </c>
      <c r="AC59" s="118">
        <f t="shared" si="8"/>
        <v>0</v>
      </c>
      <c r="AD59" s="118">
        <f t="shared" si="9"/>
        <v>0</v>
      </c>
    </row>
    <row r="60" spans="1:30" s="7" customFormat="1" ht="15" customHeight="1" x14ac:dyDescent="0.25">
      <c r="A60" s="47"/>
      <c r="B60" s="67" t="s">
        <v>97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>
        <f t="shared" si="5"/>
        <v>0</v>
      </c>
      <c r="T60" s="118">
        <f t="shared" si="1"/>
        <v>0</v>
      </c>
      <c r="U60" s="118">
        <f t="shared" si="2"/>
        <v>0</v>
      </c>
      <c r="V60" s="118">
        <f t="shared" si="3"/>
        <v>0</v>
      </c>
      <c r="W60" s="118"/>
      <c r="X60" s="118"/>
      <c r="Y60" s="118"/>
      <c r="Z60" s="118"/>
      <c r="AA60" s="118">
        <f t="shared" si="6"/>
        <v>0</v>
      </c>
      <c r="AB60" s="118">
        <f t="shared" si="7"/>
        <v>0</v>
      </c>
      <c r="AC60" s="118">
        <f t="shared" si="8"/>
        <v>0</v>
      </c>
      <c r="AD60" s="118">
        <f t="shared" si="9"/>
        <v>0</v>
      </c>
    </row>
    <row r="61" spans="1:30" s="7" customFormat="1" ht="15" customHeight="1" x14ac:dyDescent="0.25">
      <c r="A61" s="47"/>
      <c r="B61" s="67" t="s">
        <v>98</v>
      </c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>
        <f t="shared" si="5"/>
        <v>0</v>
      </c>
      <c r="T61" s="118">
        <f t="shared" si="1"/>
        <v>0</v>
      </c>
      <c r="U61" s="118">
        <f t="shared" si="2"/>
        <v>0</v>
      </c>
      <c r="V61" s="118">
        <f t="shared" si="3"/>
        <v>0</v>
      </c>
      <c r="W61" s="118"/>
      <c r="X61" s="118"/>
      <c r="Y61" s="118"/>
      <c r="Z61" s="118"/>
      <c r="AA61" s="118">
        <f t="shared" si="6"/>
        <v>0</v>
      </c>
      <c r="AB61" s="118">
        <f t="shared" si="7"/>
        <v>0</v>
      </c>
      <c r="AC61" s="118">
        <f t="shared" si="8"/>
        <v>0</v>
      </c>
      <c r="AD61" s="118">
        <f t="shared" si="9"/>
        <v>0</v>
      </c>
    </row>
    <row r="62" spans="1:30" s="7" customFormat="1" ht="23.25" x14ac:dyDescent="0.25">
      <c r="A62" s="74">
        <v>7216</v>
      </c>
      <c r="B62" s="74" t="s">
        <v>99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>
        <f t="shared" si="5"/>
        <v>0</v>
      </c>
      <c r="T62" s="118">
        <f t="shared" si="1"/>
        <v>0</v>
      </c>
      <c r="U62" s="118">
        <f t="shared" si="2"/>
        <v>0</v>
      </c>
      <c r="V62" s="118">
        <f t="shared" si="3"/>
        <v>0</v>
      </c>
      <c r="W62" s="118"/>
      <c r="X62" s="118"/>
      <c r="Y62" s="118"/>
      <c r="Z62" s="118"/>
      <c r="AA62" s="118">
        <f t="shared" si="6"/>
        <v>0</v>
      </c>
      <c r="AB62" s="118">
        <f t="shared" si="7"/>
        <v>0</v>
      </c>
      <c r="AC62" s="118">
        <f t="shared" si="8"/>
        <v>0</v>
      </c>
      <c r="AD62" s="118">
        <f t="shared" si="9"/>
        <v>0</v>
      </c>
    </row>
    <row r="63" spans="1:30" s="8" customFormat="1" ht="22.5" x14ac:dyDescent="0.25">
      <c r="A63" s="64">
        <v>722</v>
      </c>
      <c r="B63" s="69" t="s">
        <v>148</v>
      </c>
      <c r="C63" s="117">
        <f>C64+C67+C68+C72+C79</f>
        <v>0</v>
      </c>
      <c r="D63" s="117">
        <f t="shared" ref="D63:R63" si="18">D64+D67+D68+D72+D79</f>
        <v>0</v>
      </c>
      <c r="E63" s="117">
        <f t="shared" si="18"/>
        <v>0</v>
      </c>
      <c r="F63" s="117">
        <f t="shared" si="18"/>
        <v>0</v>
      </c>
      <c r="G63" s="117">
        <f t="shared" si="18"/>
        <v>0</v>
      </c>
      <c r="H63" s="117">
        <f t="shared" si="18"/>
        <v>0</v>
      </c>
      <c r="I63" s="117">
        <f t="shared" si="18"/>
        <v>0</v>
      </c>
      <c r="J63" s="117">
        <f t="shared" si="18"/>
        <v>0</v>
      </c>
      <c r="K63" s="117">
        <f t="shared" si="18"/>
        <v>0</v>
      </c>
      <c r="L63" s="117">
        <f t="shared" si="18"/>
        <v>0</v>
      </c>
      <c r="M63" s="117">
        <f t="shared" si="18"/>
        <v>0</v>
      </c>
      <c r="N63" s="117">
        <f t="shared" si="18"/>
        <v>0</v>
      </c>
      <c r="O63" s="117">
        <f t="shared" si="18"/>
        <v>0</v>
      </c>
      <c r="P63" s="117">
        <f t="shared" si="18"/>
        <v>0</v>
      </c>
      <c r="Q63" s="117">
        <f t="shared" si="18"/>
        <v>0</v>
      </c>
      <c r="R63" s="117">
        <f t="shared" si="18"/>
        <v>0</v>
      </c>
      <c r="S63" s="117">
        <f t="shared" si="5"/>
        <v>0</v>
      </c>
      <c r="T63" s="117">
        <f t="shared" si="1"/>
        <v>0</v>
      </c>
      <c r="U63" s="117">
        <f t="shared" si="2"/>
        <v>0</v>
      </c>
      <c r="V63" s="117">
        <f t="shared" si="3"/>
        <v>0</v>
      </c>
      <c r="W63" s="117">
        <f>W64+W67+W68+W72+W79</f>
        <v>0</v>
      </c>
      <c r="X63" s="117">
        <f>X64+X67+X68+X72+X79</f>
        <v>0</v>
      </c>
      <c r="Y63" s="117">
        <f>Y64+Y67+Y68+Y72+Y79</f>
        <v>0</v>
      </c>
      <c r="Z63" s="117">
        <f>Z64+Z67+Z68+Z72+Z79</f>
        <v>0</v>
      </c>
      <c r="AA63" s="117">
        <f t="shared" si="6"/>
        <v>0</v>
      </c>
      <c r="AB63" s="117">
        <f t="shared" si="7"/>
        <v>0</v>
      </c>
      <c r="AC63" s="117">
        <f t="shared" si="8"/>
        <v>0</v>
      </c>
      <c r="AD63" s="117">
        <f t="shared" si="9"/>
        <v>0</v>
      </c>
    </row>
    <row r="64" spans="1:30" s="8" customFormat="1" ht="15" customHeight="1" x14ac:dyDescent="0.25">
      <c r="A64" s="47">
        <v>7221</v>
      </c>
      <c r="B64" s="47" t="s">
        <v>100</v>
      </c>
      <c r="C64" s="119">
        <f>C65+C66</f>
        <v>0</v>
      </c>
      <c r="D64" s="119">
        <f t="shared" ref="D64:R64" si="19">D65+D66</f>
        <v>0</v>
      </c>
      <c r="E64" s="119">
        <f t="shared" si="19"/>
        <v>0</v>
      </c>
      <c r="F64" s="119">
        <f t="shared" si="19"/>
        <v>0</v>
      </c>
      <c r="G64" s="119">
        <f t="shared" si="19"/>
        <v>0</v>
      </c>
      <c r="H64" s="119">
        <f t="shared" si="19"/>
        <v>0</v>
      </c>
      <c r="I64" s="119">
        <f t="shared" si="19"/>
        <v>0</v>
      </c>
      <c r="J64" s="119">
        <f t="shared" si="19"/>
        <v>0</v>
      </c>
      <c r="K64" s="119">
        <f t="shared" si="19"/>
        <v>0</v>
      </c>
      <c r="L64" s="119">
        <f t="shared" si="19"/>
        <v>0</v>
      </c>
      <c r="M64" s="119">
        <f t="shared" si="19"/>
        <v>0</v>
      </c>
      <c r="N64" s="119">
        <f t="shared" si="19"/>
        <v>0</v>
      </c>
      <c r="O64" s="119">
        <f t="shared" si="19"/>
        <v>0</v>
      </c>
      <c r="P64" s="119">
        <f t="shared" si="19"/>
        <v>0</v>
      </c>
      <c r="Q64" s="119">
        <f t="shared" si="19"/>
        <v>0</v>
      </c>
      <c r="R64" s="119">
        <f t="shared" si="19"/>
        <v>0</v>
      </c>
      <c r="S64" s="119">
        <f t="shared" si="5"/>
        <v>0</v>
      </c>
      <c r="T64" s="119">
        <f t="shared" si="1"/>
        <v>0</v>
      </c>
      <c r="U64" s="119">
        <f t="shared" si="2"/>
        <v>0</v>
      </c>
      <c r="V64" s="119">
        <f t="shared" si="3"/>
        <v>0</v>
      </c>
      <c r="W64" s="119">
        <f>W65+W66</f>
        <v>0</v>
      </c>
      <c r="X64" s="119">
        <f>X65+X66</f>
        <v>0</v>
      </c>
      <c r="Y64" s="119">
        <f>Y65+Y66</f>
        <v>0</v>
      </c>
      <c r="Z64" s="119">
        <f>Z65+Z66</f>
        <v>0</v>
      </c>
      <c r="AA64" s="119">
        <f t="shared" si="6"/>
        <v>0</v>
      </c>
      <c r="AB64" s="119">
        <f t="shared" si="7"/>
        <v>0</v>
      </c>
      <c r="AC64" s="119">
        <f t="shared" si="8"/>
        <v>0</v>
      </c>
      <c r="AD64" s="119">
        <f t="shared" si="9"/>
        <v>0</v>
      </c>
    </row>
    <row r="65" spans="1:30" s="8" customFormat="1" ht="15" customHeight="1" x14ac:dyDescent="0.25">
      <c r="A65" s="76"/>
      <c r="B65" s="67" t="s">
        <v>101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>
        <f t="shared" si="5"/>
        <v>0</v>
      </c>
      <c r="T65" s="118">
        <f t="shared" si="1"/>
        <v>0</v>
      </c>
      <c r="U65" s="118">
        <f t="shared" si="2"/>
        <v>0</v>
      </c>
      <c r="V65" s="118">
        <f t="shared" si="3"/>
        <v>0</v>
      </c>
      <c r="W65" s="118"/>
      <c r="X65" s="118"/>
      <c r="Y65" s="118"/>
      <c r="Z65" s="118"/>
      <c r="AA65" s="118">
        <f t="shared" si="6"/>
        <v>0</v>
      </c>
      <c r="AB65" s="118">
        <f t="shared" si="7"/>
        <v>0</v>
      </c>
      <c r="AC65" s="118">
        <f t="shared" si="8"/>
        <v>0</v>
      </c>
      <c r="AD65" s="118">
        <f t="shared" si="9"/>
        <v>0</v>
      </c>
    </row>
    <row r="66" spans="1:30" s="7" customFormat="1" ht="25.5" x14ac:dyDescent="0.25">
      <c r="A66" s="76"/>
      <c r="B66" s="67" t="s">
        <v>102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>
        <f t="shared" si="5"/>
        <v>0</v>
      </c>
      <c r="T66" s="118">
        <f t="shared" si="1"/>
        <v>0</v>
      </c>
      <c r="U66" s="118">
        <f t="shared" si="2"/>
        <v>0</v>
      </c>
      <c r="V66" s="118">
        <f t="shared" si="3"/>
        <v>0</v>
      </c>
      <c r="W66" s="118"/>
      <c r="X66" s="118"/>
      <c r="Y66" s="118"/>
      <c r="Z66" s="118"/>
      <c r="AA66" s="118">
        <f t="shared" si="6"/>
        <v>0</v>
      </c>
      <c r="AB66" s="118">
        <f t="shared" si="7"/>
        <v>0</v>
      </c>
      <c r="AC66" s="118">
        <f t="shared" si="8"/>
        <v>0</v>
      </c>
      <c r="AD66" s="118">
        <f t="shared" si="9"/>
        <v>0</v>
      </c>
    </row>
    <row r="67" spans="1:30" s="7" customFormat="1" x14ac:dyDescent="0.25">
      <c r="A67" s="47">
        <v>7222</v>
      </c>
      <c r="B67" s="47" t="s">
        <v>103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>
        <f t="shared" si="5"/>
        <v>0</v>
      </c>
      <c r="T67" s="118">
        <f t="shared" si="1"/>
        <v>0</v>
      </c>
      <c r="U67" s="118">
        <f t="shared" si="2"/>
        <v>0</v>
      </c>
      <c r="V67" s="118">
        <f t="shared" si="3"/>
        <v>0</v>
      </c>
      <c r="W67" s="118"/>
      <c r="X67" s="118"/>
      <c r="Y67" s="118"/>
      <c r="Z67" s="118"/>
      <c r="AA67" s="118">
        <f t="shared" si="6"/>
        <v>0</v>
      </c>
      <c r="AB67" s="118">
        <f t="shared" si="7"/>
        <v>0</v>
      </c>
      <c r="AC67" s="118">
        <f t="shared" si="8"/>
        <v>0</v>
      </c>
      <c r="AD67" s="118">
        <f t="shared" si="9"/>
        <v>0</v>
      </c>
    </row>
    <row r="68" spans="1:30" s="7" customFormat="1" x14ac:dyDescent="0.25">
      <c r="A68" s="47">
        <v>7223</v>
      </c>
      <c r="B68" s="47" t="s">
        <v>104</v>
      </c>
      <c r="C68" s="119">
        <f>C69+C70+C71</f>
        <v>0</v>
      </c>
      <c r="D68" s="119">
        <f t="shared" ref="D68:R68" si="20">D69+D70+D71</f>
        <v>0</v>
      </c>
      <c r="E68" s="119">
        <f t="shared" si="20"/>
        <v>0</v>
      </c>
      <c r="F68" s="119">
        <f t="shared" si="20"/>
        <v>0</v>
      </c>
      <c r="G68" s="119">
        <f t="shared" si="20"/>
        <v>0</v>
      </c>
      <c r="H68" s="119">
        <f t="shared" si="20"/>
        <v>0</v>
      </c>
      <c r="I68" s="119">
        <f t="shared" si="20"/>
        <v>0</v>
      </c>
      <c r="J68" s="119">
        <f t="shared" si="20"/>
        <v>0</v>
      </c>
      <c r="K68" s="119">
        <f t="shared" si="20"/>
        <v>0</v>
      </c>
      <c r="L68" s="119">
        <f t="shared" si="20"/>
        <v>0</v>
      </c>
      <c r="M68" s="119">
        <f t="shared" si="20"/>
        <v>0</v>
      </c>
      <c r="N68" s="119">
        <f t="shared" si="20"/>
        <v>0</v>
      </c>
      <c r="O68" s="119">
        <f t="shared" si="20"/>
        <v>0</v>
      </c>
      <c r="P68" s="119">
        <f t="shared" si="20"/>
        <v>0</v>
      </c>
      <c r="Q68" s="119">
        <f t="shared" si="20"/>
        <v>0</v>
      </c>
      <c r="R68" s="119">
        <f t="shared" si="20"/>
        <v>0</v>
      </c>
      <c r="S68" s="119">
        <f t="shared" si="5"/>
        <v>0</v>
      </c>
      <c r="T68" s="119">
        <f t="shared" si="1"/>
        <v>0</v>
      </c>
      <c r="U68" s="119">
        <f t="shared" si="2"/>
        <v>0</v>
      </c>
      <c r="V68" s="119">
        <f t="shared" si="3"/>
        <v>0</v>
      </c>
      <c r="W68" s="119">
        <f>W69+W70+W71</f>
        <v>0</v>
      </c>
      <c r="X68" s="119">
        <f>X69+X70+X71</f>
        <v>0</v>
      </c>
      <c r="Y68" s="119">
        <f>Y69+Y70+Y71</f>
        <v>0</v>
      </c>
      <c r="Z68" s="119">
        <f>Z69+Z70+Z71</f>
        <v>0</v>
      </c>
      <c r="AA68" s="119">
        <f t="shared" si="6"/>
        <v>0</v>
      </c>
      <c r="AB68" s="119">
        <f t="shared" si="7"/>
        <v>0</v>
      </c>
      <c r="AC68" s="119">
        <f t="shared" si="8"/>
        <v>0</v>
      </c>
      <c r="AD68" s="119">
        <f t="shared" si="9"/>
        <v>0</v>
      </c>
    </row>
    <row r="69" spans="1:30" s="7" customFormat="1" ht="35.25" x14ac:dyDescent="0.25">
      <c r="A69" s="76"/>
      <c r="B69" s="67" t="s">
        <v>150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>
        <f t="shared" si="5"/>
        <v>0</v>
      </c>
      <c r="T69" s="118">
        <f t="shared" si="1"/>
        <v>0</v>
      </c>
      <c r="U69" s="118">
        <f t="shared" si="2"/>
        <v>0</v>
      </c>
      <c r="V69" s="118">
        <f t="shared" si="3"/>
        <v>0</v>
      </c>
      <c r="W69" s="118"/>
      <c r="X69" s="118"/>
      <c r="Y69" s="118"/>
      <c r="Z69" s="118"/>
      <c r="AA69" s="118">
        <f t="shared" si="6"/>
        <v>0</v>
      </c>
      <c r="AB69" s="118">
        <f t="shared" si="7"/>
        <v>0</v>
      </c>
      <c r="AC69" s="118">
        <f t="shared" si="8"/>
        <v>0</v>
      </c>
      <c r="AD69" s="118">
        <f t="shared" si="9"/>
        <v>0</v>
      </c>
    </row>
    <row r="70" spans="1:30" s="7" customFormat="1" ht="35.25" x14ac:dyDescent="0.25">
      <c r="A70" s="76"/>
      <c r="B70" s="67" t="s">
        <v>105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>
        <f t="shared" si="5"/>
        <v>0</v>
      </c>
      <c r="T70" s="118">
        <f t="shared" si="1"/>
        <v>0</v>
      </c>
      <c r="U70" s="118">
        <f t="shared" si="2"/>
        <v>0</v>
      </c>
      <c r="V70" s="118">
        <f t="shared" si="3"/>
        <v>0</v>
      </c>
      <c r="W70" s="118"/>
      <c r="X70" s="118"/>
      <c r="Y70" s="118"/>
      <c r="Z70" s="118"/>
      <c r="AA70" s="118">
        <f t="shared" si="6"/>
        <v>0</v>
      </c>
      <c r="AB70" s="118">
        <f t="shared" si="7"/>
        <v>0</v>
      </c>
      <c r="AC70" s="118">
        <f t="shared" si="8"/>
        <v>0</v>
      </c>
      <c r="AD70" s="118">
        <f t="shared" si="9"/>
        <v>0</v>
      </c>
    </row>
    <row r="71" spans="1:30" s="7" customFormat="1" ht="25.5" x14ac:dyDescent="0.25">
      <c r="A71" s="76"/>
      <c r="B71" s="67" t="s">
        <v>106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>
        <f t="shared" si="5"/>
        <v>0</v>
      </c>
      <c r="T71" s="118">
        <f t="shared" si="1"/>
        <v>0</v>
      </c>
      <c r="U71" s="118">
        <f t="shared" si="2"/>
        <v>0</v>
      </c>
      <c r="V71" s="118">
        <f t="shared" si="3"/>
        <v>0</v>
      </c>
      <c r="W71" s="118"/>
      <c r="X71" s="118"/>
      <c r="Y71" s="118"/>
      <c r="Z71" s="118"/>
      <c r="AA71" s="118">
        <f t="shared" si="6"/>
        <v>0</v>
      </c>
      <c r="AB71" s="118">
        <f t="shared" si="7"/>
        <v>0</v>
      </c>
      <c r="AC71" s="118">
        <f t="shared" si="8"/>
        <v>0</v>
      </c>
      <c r="AD71" s="118">
        <f t="shared" si="9"/>
        <v>0</v>
      </c>
    </row>
    <row r="72" spans="1:30" s="7" customFormat="1" x14ac:dyDescent="0.25">
      <c r="A72" s="47">
        <v>7224</v>
      </c>
      <c r="B72" s="47" t="s">
        <v>107</v>
      </c>
      <c r="C72" s="119">
        <f>C73+C74+C75+C76+C77+C78</f>
        <v>0</v>
      </c>
      <c r="D72" s="119">
        <f t="shared" ref="D72:R72" si="21">D73+D74+D75+D76+D77+D78</f>
        <v>0</v>
      </c>
      <c r="E72" s="119">
        <f t="shared" si="21"/>
        <v>0</v>
      </c>
      <c r="F72" s="119">
        <f t="shared" si="21"/>
        <v>0</v>
      </c>
      <c r="G72" s="119">
        <f t="shared" si="21"/>
        <v>0</v>
      </c>
      <c r="H72" s="119">
        <f t="shared" si="21"/>
        <v>0</v>
      </c>
      <c r="I72" s="119">
        <f t="shared" si="21"/>
        <v>0</v>
      </c>
      <c r="J72" s="119">
        <f t="shared" si="21"/>
        <v>0</v>
      </c>
      <c r="K72" s="119">
        <f t="shared" si="21"/>
        <v>0</v>
      </c>
      <c r="L72" s="119">
        <f t="shared" si="21"/>
        <v>0</v>
      </c>
      <c r="M72" s="119">
        <f t="shared" si="21"/>
        <v>0</v>
      </c>
      <c r="N72" s="119">
        <f t="shared" si="21"/>
        <v>0</v>
      </c>
      <c r="O72" s="119">
        <f t="shared" si="21"/>
        <v>0</v>
      </c>
      <c r="P72" s="119">
        <f t="shared" si="21"/>
        <v>0</v>
      </c>
      <c r="Q72" s="119">
        <f t="shared" si="21"/>
        <v>0</v>
      </c>
      <c r="R72" s="119">
        <f t="shared" si="21"/>
        <v>0</v>
      </c>
      <c r="S72" s="119">
        <f t="shared" si="5"/>
        <v>0</v>
      </c>
      <c r="T72" s="119">
        <f t="shared" si="1"/>
        <v>0</v>
      </c>
      <c r="U72" s="119">
        <f t="shared" si="2"/>
        <v>0</v>
      </c>
      <c r="V72" s="119">
        <f t="shared" si="3"/>
        <v>0</v>
      </c>
      <c r="W72" s="119">
        <f>W73+W74+W75+W76+W77+W78</f>
        <v>0</v>
      </c>
      <c r="X72" s="119">
        <f>X73+X74+X75+X76+X77+X78</f>
        <v>0</v>
      </c>
      <c r="Y72" s="119">
        <f>Y73+Y74+Y75+Y76+Y77+Y78</f>
        <v>0</v>
      </c>
      <c r="Z72" s="119">
        <f>Z73+Z74+Z75+Z76+Z77+Z78</f>
        <v>0</v>
      </c>
      <c r="AA72" s="119">
        <f t="shared" si="6"/>
        <v>0</v>
      </c>
      <c r="AB72" s="119">
        <f t="shared" si="7"/>
        <v>0</v>
      </c>
      <c r="AC72" s="119">
        <f t="shared" si="8"/>
        <v>0</v>
      </c>
      <c r="AD72" s="119">
        <f t="shared" si="9"/>
        <v>0</v>
      </c>
    </row>
    <row r="73" spans="1:30" s="7" customFormat="1" ht="24.75" x14ac:dyDescent="0.25">
      <c r="A73" s="76"/>
      <c r="B73" s="77" t="s">
        <v>149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>
        <f t="shared" si="5"/>
        <v>0</v>
      </c>
      <c r="T73" s="118">
        <f t="shared" si="1"/>
        <v>0</v>
      </c>
      <c r="U73" s="118">
        <f t="shared" si="2"/>
        <v>0</v>
      </c>
      <c r="V73" s="118">
        <f t="shared" si="3"/>
        <v>0</v>
      </c>
      <c r="W73" s="118"/>
      <c r="X73" s="118"/>
      <c r="Y73" s="118"/>
      <c r="Z73" s="118"/>
      <c r="AA73" s="118">
        <f t="shared" si="6"/>
        <v>0</v>
      </c>
      <c r="AB73" s="118">
        <f t="shared" si="7"/>
        <v>0</v>
      </c>
      <c r="AC73" s="118">
        <f t="shared" si="8"/>
        <v>0</v>
      </c>
      <c r="AD73" s="118">
        <f t="shared" si="9"/>
        <v>0</v>
      </c>
    </row>
    <row r="74" spans="1:30" s="7" customFormat="1" ht="24.75" x14ac:dyDescent="0.25">
      <c r="A74" s="76"/>
      <c r="B74" s="77" t="s">
        <v>108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>
        <f t="shared" si="5"/>
        <v>0</v>
      </c>
      <c r="T74" s="118">
        <f t="shared" si="1"/>
        <v>0</v>
      </c>
      <c r="U74" s="118">
        <f t="shared" si="2"/>
        <v>0</v>
      </c>
      <c r="V74" s="118">
        <f t="shared" si="3"/>
        <v>0</v>
      </c>
      <c r="W74" s="118"/>
      <c r="X74" s="118"/>
      <c r="Y74" s="118"/>
      <c r="Z74" s="118"/>
      <c r="AA74" s="118">
        <f t="shared" si="6"/>
        <v>0</v>
      </c>
      <c r="AB74" s="118">
        <f t="shared" si="7"/>
        <v>0</v>
      </c>
      <c r="AC74" s="118">
        <f t="shared" si="8"/>
        <v>0</v>
      </c>
      <c r="AD74" s="118">
        <f t="shared" si="9"/>
        <v>0</v>
      </c>
    </row>
    <row r="75" spans="1:30" s="7" customFormat="1" ht="36" x14ac:dyDescent="0.25">
      <c r="A75" s="76"/>
      <c r="B75" s="77" t="s">
        <v>151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>
        <f t="shared" si="5"/>
        <v>0</v>
      </c>
      <c r="T75" s="118">
        <f t="shared" si="1"/>
        <v>0</v>
      </c>
      <c r="U75" s="118">
        <f t="shared" si="2"/>
        <v>0</v>
      </c>
      <c r="V75" s="118">
        <f t="shared" si="3"/>
        <v>0</v>
      </c>
      <c r="W75" s="118"/>
      <c r="X75" s="118"/>
      <c r="Y75" s="118"/>
      <c r="Z75" s="118"/>
      <c r="AA75" s="118">
        <f t="shared" si="6"/>
        <v>0</v>
      </c>
      <c r="AB75" s="118">
        <f t="shared" si="7"/>
        <v>0</v>
      </c>
      <c r="AC75" s="118">
        <f t="shared" si="8"/>
        <v>0</v>
      </c>
      <c r="AD75" s="118">
        <f t="shared" si="9"/>
        <v>0</v>
      </c>
    </row>
    <row r="76" spans="1:30" s="7" customFormat="1" ht="46.5" customHeight="1" x14ac:dyDescent="0.25">
      <c r="A76" s="76"/>
      <c r="B76" s="77" t="s">
        <v>109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>
        <f t="shared" si="5"/>
        <v>0</v>
      </c>
      <c r="T76" s="118">
        <f t="shared" si="1"/>
        <v>0</v>
      </c>
      <c r="U76" s="118">
        <f t="shared" si="2"/>
        <v>0</v>
      </c>
      <c r="V76" s="118">
        <f t="shared" si="3"/>
        <v>0</v>
      </c>
      <c r="W76" s="118"/>
      <c r="X76" s="118"/>
      <c r="Y76" s="118"/>
      <c r="Z76" s="118"/>
      <c r="AA76" s="118">
        <f t="shared" si="6"/>
        <v>0</v>
      </c>
      <c r="AB76" s="118">
        <f t="shared" si="7"/>
        <v>0</v>
      </c>
      <c r="AC76" s="118">
        <f t="shared" si="8"/>
        <v>0</v>
      </c>
      <c r="AD76" s="118">
        <f t="shared" si="9"/>
        <v>0</v>
      </c>
    </row>
    <row r="77" spans="1:30" s="7" customFormat="1" ht="24.75" x14ac:dyDescent="0.25">
      <c r="A77" s="76"/>
      <c r="B77" s="77" t="s">
        <v>110</v>
      </c>
      <c r="C77" s="118"/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>
        <f t="shared" si="5"/>
        <v>0</v>
      </c>
      <c r="T77" s="118">
        <f t="shared" si="1"/>
        <v>0</v>
      </c>
      <c r="U77" s="118">
        <f t="shared" si="2"/>
        <v>0</v>
      </c>
      <c r="V77" s="118">
        <f t="shared" si="3"/>
        <v>0</v>
      </c>
      <c r="W77" s="118"/>
      <c r="X77" s="118"/>
      <c r="Y77" s="118"/>
      <c r="Z77" s="118"/>
      <c r="AA77" s="118">
        <f t="shared" si="6"/>
        <v>0</v>
      </c>
      <c r="AB77" s="118">
        <f t="shared" si="7"/>
        <v>0</v>
      </c>
      <c r="AC77" s="118">
        <f t="shared" si="8"/>
        <v>0</v>
      </c>
      <c r="AD77" s="118">
        <f t="shared" si="9"/>
        <v>0</v>
      </c>
    </row>
    <row r="78" spans="1:30" s="7" customFormat="1" x14ac:dyDescent="0.25">
      <c r="A78" s="76"/>
      <c r="B78" s="77" t="s">
        <v>111</v>
      </c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>
        <f t="shared" si="5"/>
        <v>0</v>
      </c>
      <c r="T78" s="118">
        <f t="shared" si="1"/>
        <v>0</v>
      </c>
      <c r="U78" s="118">
        <f t="shared" si="2"/>
        <v>0</v>
      </c>
      <c r="V78" s="118">
        <f t="shared" si="3"/>
        <v>0</v>
      </c>
      <c r="W78" s="118"/>
      <c r="X78" s="118"/>
      <c r="Y78" s="118"/>
      <c r="Z78" s="118"/>
      <c r="AA78" s="118">
        <f t="shared" si="6"/>
        <v>0</v>
      </c>
      <c r="AB78" s="118">
        <f t="shared" si="7"/>
        <v>0</v>
      </c>
      <c r="AC78" s="118">
        <f t="shared" si="8"/>
        <v>0</v>
      </c>
      <c r="AD78" s="118">
        <f t="shared" si="9"/>
        <v>0</v>
      </c>
    </row>
    <row r="79" spans="1:30" s="7" customFormat="1" x14ac:dyDescent="0.25">
      <c r="A79" s="47">
        <v>7225</v>
      </c>
      <c r="B79" s="47" t="s">
        <v>112</v>
      </c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>
        <f t="shared" si="5"/>
        <v>0</v>
      </c>
      <c r="T79" s="118">
        <f t="shared" si="1"/>
        <v>0</v>
      </c>
      <c r="U79" s="118">
        <f t="shared" si="2"/>
        <v>0</v>
      </c>
      <c r="V79" s="118">
        <f t="shared" si="3"/>
        <v>0</v>
      </c>
      <c r="W79" s="118"/>
      <c r="X79" s="118"/>
      <c r="Y79" s="118"/>
      <c r="Z79" s="118"/>
      <c r="AA79" s="118">
        <f t="shared" si="6"/>
        <v>0</v>
      </c>
      <c r="AB79" s="118">
        <f t="shared" si="7"/>
        <v>0</v>
      </c>
      <c r="AC79" s="118">
        <f t="shared" si="8"/>
        <v>0</v>
      </c>
      <c r="AD79" s="118">
        <f t="shared" si="9"/>
        <v>0</v>
      </c>
    </row>
    <row r="80" spans="1:30" s="8" customFormat="1" ht="15" customHeight="1" x14ac:dyDescent="0.25">
      <c r="A80" s="64">
        <v>723</v>
      </c>
      <c r="B80" s="64" t="s">
        <v>113</v>
      </c>
      <c r="C80" s="117">
        <f>C81+C82</f>
        <v>0</v>
      </c>
      <c r="D80" s="117">
        <f t="shared" ref="D80:R80" si="22">D81+D82</f>
        <v>0</v>
      </c>
      <c r="E80" s="117">
        <f t="shared" si="22"/>
        <v>0</v>
      </c>
      <c r="F80" s="117">
        <f t="shared" si="22"/>
        <v>0</v>
      </c>
      <c r="G80" s="117">
        <f t="shared" si="22"/>
        <v>0</v>
      </c>
      <c r="H80" s="117">
        <f t="shared" si="22"/>
        <v>0</v>
      </c>
      <c r="I80" s="117">
        <f t="shared" si="22"/>
        <v>0</v>
      </c>
      <c r="J80" s="117">
        <f t="shared" si="22"/>
        <v>0</v>
      </c>
      <c r="K80" s="117">
        <f t="shared" si="22"/>
        <v>0</v>
      </c>
      <c r="L80" s="117">
        <f t="shared" si="22"/>
        <v>0</v>
      </c>
      <c r="M80" s="117">
        <f t="shared" si="22"/>
        <v>0</v>
      </c>
      <c r="N80" s="117">
        <f t="shared" si="22"/>
        <v>0</v>
      </c>
      <c r="O80" s="117">
        <f t="shared" si="22"/>
        <v>0</v>
      </c>
      <c r="P80" s="117">
        <f t="shared" si="22"/>
        <v>0</v>
      </c>
      <c r="Q80" s="117">
        <f t="shared" si="22"/>
        <v>0</v>
      </c>
      <c r="R80" s="117">
        <f t="shared" si="22"/>
        <v>0</v>
      </c>
      <c r="S80" s="117">
        <f t="shared" si="5"/>
        <v>0</v>
      </c>
      <c r="T80" s="117">
        <f t="shared" si="1"/>
        <v>0</v>
      </c>
      <c r="U80" s="117">
        <f t="shared" si="2"/>
        <v>0</v>
      </c>
      <c r="V80" s="117">
        <f t="shared" si="3"/>
        <v>0</v>
      </c>
      <c r="W80" s="117">
        <f>W81+W82</f>
        <v>0</v>
      </c>
      <c r="X80" s="117">
        <f>X81+X82</f>
        <v>0</v>
      </c>
      <c r="Y80" s="117">
        <f>Y81+Y82</f>
        <v>0</v>
      </c>
      <c r="Z80" s="117">
        <f>Z81+Z82</f>
        <v>0</v>
      </c>
      <c r="AA80" s="117">
        <f t="shared" si="6"/>
        <v>0</v>
      </c>
      <c r="AB80" s="117">
        <f t="shared" si="7"/>
        <v>0</v>
      </c>
      <c r="AC80" s="117">
        <f t="shared" si="8"/>
        <v>0</v>
      </c>
      <c r="AD80" s="117">
        <f t="shared" si="9"/>
        <v>0</v>
      </c>
    </row>
    <row r="81" spans="1:30" s="7" customFormat="1" ht="24.75" x14ac:dyDescent="0.25">
      <c r="A81" s="76"/>
      <c r="B81" s="77" t="s">
        <v>114</v>
      </c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>
        <f t="shared" si="5"/>
        <v>0</v>
      </c>
      <c r="T81" s="118">
        <f t="shared" si="1"/>
        <v>0</v>
      </c>
      <c r="U81" s="118">
        <f t="shared" si="2"/>
        <v>0</v>
      </c>
      <c r="V81" s="118">
        <f t="shared" si="3"/>
        <v>0</v>
      </c>
      <c r="W81" s="118"/>
      <c r="X81" s="118"/>
      <c r="Y81" s="118"/>
      <c r="Z81" s="118"/>
      <c r="AA81" s="118">
        <f t="shared" si="6"/>
        <v>0</v>
      </c>
      <c r="AB81" s="118">
        <f t="shared" si="7"/>
        <v>0</v>
      </c>
      <c r="AC81" s="118">
        <f t="shared" si="8"/>
        <v>0</v>
      </c>
      <c r="AD81" s="118">
        <f t="shared" si="9"/>
        <v>0</v>
      </c>
    </row>
    <row r="82" spans="1:30" s="7" customFormat="1" ht="36.75" x14ac:dyDescent="0.25">
      <c r="A82" s="76"/>
      <c r="B82" s="77" t="s">
        <v>115</v>
      </c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>
        <f t="shared" si="5"/>
        <v>0</v>
      </c>
      <c r="T82" s="118">
        <f t="shared" si="1"/>
        <v>0</v>
      </c>
      <c r="U82" s="118">
        <f t="shared" si="2"/>
        <v>0</v>
      </c>
      <c r="V82" s="118">
        <f t="shared" si="3"/>
        <v>0</v>
      </c>
      <c r="W82" s="118"/>
      <c r="X82" s="118"/>
      <c r="Y82" s="118"/>
      <c r="Z82" s="118"/>
      <c r="AA82" s="118">
        <f t="shared" si="6"/>
        <v>0</v>
      </c>
      <c r="AB82" s="118">
        <f t="shared" si="7"/>
        <v>0</v>
      </c>
      <c r="AC82" s="118">
        <f t="shared" si="8"/>
        <v>0</v>
      </c>
      <c r="AD82" s="118">
        <f t="shared" si="9"/>
        <v>0</v>
      </c>
    </row>
    <row r="83" spans="1:30" s="8" customFormat="1" ht="34.5" x14ac:dyDescent="0.25">
      <c r="A83" s="65">
        <v>728</v>
      </c>
      <c r="B83" s="64" t="s">
        <v>152</v>
      </c>
      <c r="C83" s="117">
        <f>C84+C92</f>
        <v>0</v>
      </c>
      <c r="D83" s="117">
        <f t="shared" ref="D83:R83" si="23">D84+D92</f>
        <v>0</v>
      </c>
      <c r="E83" s="117">
        <f t="shared" si="23"/>
        <v>0</v>
      </c>
      <c r="F83" s="117">
        <f t="shared" si="23"/>
        <v>0</v>
      </c>
      <c r="G83" s="117">
        <f t="shared" si="23"/>
        <v>0</v>
      </c>
      <c r="H83" s="117">
        <f t="shared" si="23"/>
        <v>0</v>
      </c>
      <c r="I83" s="117">
        <f t="shared" si="23"/>
        <v>0</v>
      </c>
      <c r="J83" s="117">
        <f t="shared" si="23"/>
        <v>0</v>
      </c>
      <c r="K83" s="117">
        <f t="shared" si="23"/>
        <v>0</v>
      </c>
      <c r="L83" s="117">
        <f t="shared" si="23"/>
        <v>0</v>
      </c>
      <c r="M83" s="117">
        <f t="shared" si="23"/>
        <v>0</v>
      </c>
      <c r="N83" s="117">
        <f t="shared" si="23"/>
        <v>0</v>
      </c>
      <c r="O83" s="117">
        <f t="shared" si="23"/>
        <v>0</v>
      </c>
      <c r="P83" s="117">
        <f t="shared" si="23"/>
        <v>0</v>
      </c>
      <c r="Q83" s="117">
        <f t="shared" si="23"/>
        <v>0</v>
      </c>
      <c r="R83" s="117">
        <f t="shared" si="23"/>
        <v>0</v>
      </c>
      <c r="S83" s="117">
        <f t="shared" si="5"/>
        <v>0</v>
      </c>
      <c r="T83" s="117">
        <f t="shared" si="1"/>
        <v>0</v>
      </c>
      <c r="U83" s="117">
        <f t="shared" si="2"/>
        <v>0</v>
      </c>
      <c r="V83" s="117">
        <f t="shared" si="3"/>
        <v>0</v>
      </c>
      <c r="W83" s="117">
        <f>W84+W92</f>
        <v>0</v>
      </c>
      <c r="X83" s="117">
        <f>X84+X92</f>
        <v>0</v>
      </c>
      <c r="Y83" s="117">
        <f>Y84+Y92</f>
        <v>0</v>
      </c>
      <c r="Z83" s="117">
        <f>Z84+Z92</f>
        <v>0</v>
      </c>
      <c r="AA83" s="117">
        <f t="shared" si="6"/>
        <v>0</v>
      </c>
      <c r="AB83" s="117">
        <f t="shared" si="7"/>
        <v>0</v>
      </c>
      <c r="AC83" s="117">
        <f t="shared" si="8"/>
        <v>0</v>
      </c>
      <c r="AD83" s="117">
        <f t="shared" si="9"/>
        <v>0</v>
      </c>
    </row>
    <row r="84" spans="1:30" s="7" customFormat="1" ht="24" x14ac:dyDescent="0.25">
      <c r="A84" s="47">
        <v>7281</v>
      </c>
      <c r="B84" s="47" t="s">
        <v>116</v>
      </c>
      <c r="C84" s="119">
        <f>C85+C86+C87+C88+C89+C90+C91</f>
        <v>0</v>
      </c>
      <c r="D84" s="119">
        <f t="shared" ref="D84:R84" si="24">D85+D86+D87+D88+D89+D90+D91</f>
        <v>0</v>
      </c>
      <c r="E84" s="119">
        <f t="shared" si="24"/>
        <v>0</v>
      </c>
      <c r="F84" s="119">
        <f t="shared" si="24"/>
        <v>0</v>
      </c>
      <c r="G84" s="119">
        <f t="shared" si="24"/>
        <v>0</v>
      </c>
      <c r="H84" s="119">
        <f t="shared" si="24"/>
        <v>0</v>
      </c>
      <c r="I84" s="119">
        <f t="shared" si="24"/>
        <v>0</v>
      </c>
      <c r="J84" s="119">
        <f t="shared" si="24"/>
        <v>0</v>
      </c>
      <c r="K84" s="119">
        <f t="shared" si="24"/>
        <v>0</v>
      </c>
      <c r="L84" s="119">
        <f t="shared" si="24"/>
        <v>0</v>
      </c>
      <c r="M84" s="119">
        <f t="shared" si="24"/>
        <v>0</v>
      </c>
      <c r="N84" s="119">
        <f t="shared" si="24"/>
        <v>0</v>
      </c>
      <c r="O84" s="119">
        <f t="shared" si="24"/>
        <v>0</v>
      </c>
      <c r="P84" s="119">
        <f t="shared" si="24"/>
        <v>0</v>
      </c>
      <c r="Q84" s="119">
        <f t="shared" si="24"/>
        <v>0</v>
      </c>
      <c r="R84" s="119">
        <f t="shared" si="24"/>
        <v>0</v>
      </c>
      <c r="S84" s="119">
        <f t="shared" si="5"/>
        <v>0</v>
      </c>
      <c r="T84" s="119">
        <f t="shared" si="1"/>
        <v>0</v>
      </c>
      <c r="U84" s="119">
        <f t="shared" si="2"/>
        <v>0</v>
      </c>
      <c r="V84" s="119">
        <f t="shared" si="3"/>
        <v>0</v>
      </c>
      <c r="W84" s="119">
        <f>W85+W86+W87+W88+W89+W90+W91</f>
        <v>0</v>
      </c>
      <c r="X84" s="119">
        <f>X85+X86+X87+X88+X89+X90+X91</f>
        <v>0</v>
      </c>
      <c r="Y84" s="119">
        <f>Y85+Y86+Y87+Y88+Y89+Y90+Y91</f>
        <v>0</v>
      </c>
      <c r="Z84" s="119">
        <f>Z85+Z86+Z87+Z88+Z89+Z90+Z91</f>
        <v>0</v>
      </c>
      <c r="AA84" s="119">
        <f t="shared" si="6"/>
        <v>0</v>
      </c>
      <c r="AB84" s="119">
        <f t="shared" si="7"/>
        <v>0</v>
      </c>
      <c r="AC84" s="119">
        <f t="shared" si="8"/>
        <v>0</v>
      </c>
      <c r="AD84" s="119">
        <f t="shared" si="9"/>
        <v>0</v>
      </c>
    </row>
    <row r="85" spans="1:30" s="7" customFormat="1" x14ac:dyDescent="0.25">
      <c r="A85" s="76"/>
      <c r="B85" s="77" t="s">
        <v>117</v>
      </c>
      <c r="C85" s="118"/>
      <c r="D85" s="118"/>
      <c r="E85" s="118"/>
      <c r="F85" s="118"/>
      <c r="G85" s="118"/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>
        <f t="shared" si="5"/>
        <v>0</v>
      </c>
      <c r="T85" s="118">
        <f t="shared" si="1"/>
        <v>0</v>
      </c>
      <c r="U85" s="118">
        <f t="shared" si="2"/>
        <v>0</v>
      </c>
      <c r="V85" s="118">
        <f t="shared" si="3"/>
        <v>0</v>
      </c>
      <c r="W85" s="118"/>
      <c r="X85" s="118"/>
      <c r="Y85" s="118"/>
      <c r="Z85" s="118"/>
      <c r="AA85" s="118">
        <f t="shared" si="6"/>
        <v>0</v>
      </c>
      <c r="AB85" s="118">
        <f t="shared" si="7"/>
        <v>0</v>
      </c>
      <c r="AC85" s="118">
        <f t="shared" si="8"/>
        <v>0</v>
      </c>
      <c r="AD85" s="118">
        <f t="shared" si="9"/>
        <v>0</v>
      </c>
    </row>
    <row r="86" spans="1:30" s="7" customFormat="1" ht="26.25" customHeight="1" x14ac:dyDescent="0.25">
      <c r="A86" s="76"/>
      <c r="B86" s="77" t="s">
        <v>118</v>
      </c>
      <c r="C86" s="118"/>
      <c r="D86" s="118"/>
      <c r="E86" s="118"/>
      <c r="F86" s="118"/>
      <c r="G86" s="118"/>
      <c r="H86" s="118"/>
      <c r="I86" s="118"/>
      <c r="J86" s="118"/>
      <c r="K86" s="118"/>
      <c r="L86" s="118"/>
      <c r="M86" s="118"/>
      <c r="N86" s="118"/>
      <c r="O86" s="118"/>
      <c r="P86" s="118"/>
      <c r="Q86" s="118"/>
      <c r="R86" s="118"/>
      <c r="S86" s="118">
        <f t="shared" si="5"/>
        <v>0</v>
      </c>
      <c r="T86" s="118">
        <f t="shared" si="1"/>
        <v>0</v>
      </c>
      <c r="U86" s="118">
        <f t="shared" si="2"/>
        <v>0</v>
      </c>
      <c r="V86" s="118">
        <f t="shared" si="3"/>
        <v>0</v>
      </c>
      <c r="W86" s="118"/>
      <c r="X86" s="118"/>
      <c r="Y86" s="118"/>
      <c r="Z86" s="118"/>
      <c r="AA86" s="118">
        <f t="shared" si="6"/>
        <v>0</v>
      </c>
      <c r="AB86" s="118">
        <f t="shared" si="7"/>
        <v>0</v>
      </c>
      <c r="AC86" s="118">
        <f t="shared" si="8"/>
        <v>0</v>
      </c>
      <c r="AD86" s="118">
        <f t="shared" si="9"/>
        <v>0</v>
      </c>
    </row>
    <row r="87" spans="1:30" s="7" customFormat="1" ht="24.75" x14ac:dyDescent="0.25">
      <c r="A87" s="76"/>
      <c r="B87" s="77" t="s">
        <v>119</v>
      </c>
      <c r="C87" s="118"/>
      <c r="D87" s="118"/>
      <c r="E87" s="118"/>
      <c r="F87" s="118"/>
      <c r="G87" s="118"/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>
        <f t="shared" si="5"/>
        <v>0</v>
      </c>
      <c r="T87" s="118">
        <f t="shared" si="1"/>
        <v>0</v>
      </c>
      <c r="U87" s="118">
        <f t="shared" si="2"/>
        <v>0</v>
      </c>
      <c r="V87" s="118">
        <f t="shared" si="3"/>
        <v>0</v>
      </c>
      <c r="W87" s="118"/>
      <c r="X87" s="118"/>
      <c r="Y87" s="118"/>
      <c r="Z87" s="118"/>
      <c r="AA87" s="118">
        <f t="shared" si="6"/>
        <v>0</v>
      </c>
      <c r="AB87" s="118">
        <f t="shared" si="7"/>
        <v>0</v>
      </c>
      <c r="AC87" s="118">
        <f t="shared" si="8"/>
        <v>0</v>
      </c>
      <c r="AD87" s="118">
        <f t="shared" si="9"/>
        <v>0</v>
      </c>
    </row>
    <row r="88" spans="1:30" s="7" customFormat="1" ht="24.75" x14ac:dyDescent="0.25">
      <c r="A88" s="76"/>
      <c r="B88" s="77" t="s">
        <v>120</v>
      </c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>
        <f t="shared" si="5"/>
        <v>0</v>
      </c>
      <c r="T88" s="118">
        <f t="shared" si="1"/>
        <v>0</v>
      </c>
      <c r="U88" s="118">
        <f t="shared" si="2"/>
        <v>0</v>
      </c>
      <c r="V88" s="118">
        <f t="shared" si="3"/>
        <v>0</v>
      </c>
      <c r="W88" s="118"/>
      <c r="X88" s="118"/>
      <c r="Y88" s="118"/>
      <c r="Z88" s="118"/>
      <c r="AA88" s="118">
        <f t="shared" si="6"/>
        <v>0</v>
      </c>
      <c r="AB88" s="118">
        <f t="shared" si="7"/>
        <v>0</v>
      </c>
      <c r="AC88" s="118">
        <f t="shared" si="8"/>
        <v>0</v>
      </c>
      <c r="AD88" s="118">
        <f t="shared" si="9"/>
        <v>0</v>
      </c>
    </row>
    <row r="89" spans="1:30" s="7" customFormat="1" ht="36" x14ac:dyDescent="0.25">
      <c r="A89" s="76"/>
      <c r="B89" s="77" t="s">
        <v>121</v>
      </c>
      <c r="C89" s="118"/>
      <c r="D89" s="118"/>
      <c r="E89" s="118"/>
      <c r="F89" s="118"/>
      <c r="G89" s="118"/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>
        <f t="shared" si="5"/>
        <v>0</v>
      </c>
      <c r="T89" s="118">
        <f t="shared" ref="T89:T152" si="25">D89+H89+L89+P89</f>
        <v>0</v>
      </c>
      <c r="U89" s="118">
        <f t="shared" ref="U89:U152" si="26">E89+I89+M89+Q89</f>
        <v>0</v>
      </c>
      <c r="V89" s="118">
        <f t="shared" ref="V89:V152" si="27">F89+J89+N89+R89</f>
        <v>0</v>
      </c>
      <c r="W89" s="118"/>
      <c r="X89" s="118"/>
      <c r="Y89" s="118"/>
      <c r="Z89" s="118"/>
      <c r="AA89" s="118">
        <f t="shared" si="6"/>
        <v>0</v>
      </c>
      <c r="AB89" s="118">
        <f t="shared" si="7"/>
        <v>0</v>
      </c>
      <c r="AC89" s="118">
        <f t="shared" si="8"/>
        <v>0</v>
      </c>
      <c r="AD89" s="118">
        <f t="shared" si="9"/>
        <v>0</v>
      </c>
    </row>
    <row r="90" spans="1:30" s="7" customFormat="1" ht="24.75" x14ac:dyDescent="0.25">
      <c r="A90" s="76"/>
      <c r="B90" s="77" t="s">
        <v>122</v>
      </c>
      <c r="C90" s="118"/>
      <c r="D90" s="118"/>
      <c r="E90" s="118"/>
      <c r="F90" s="118"/>
      <c r="G90" s="118"/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>
        <f t="shared" ref="S90:S153" si="28">C90+G90+K90+O90</f>
        <v>0</v>
      </c>
      <c r="T90" s="118">
        <f t="shared" si="25"/>
        <v>0</v>
      </c>
      <c r="U90" s="118">
        <f t="shared" si="26"/>
        <v>0</v>
      </c>
      <c r="V90" s="118">
        <f t="shared" si="27"/>
        <v>0</v>
      </c>
      <c r="W90" s="118"/>
      <c r="X90" s="118"/>
      <c r="Y90" s="118"/>
      <c r="Z90" s="118"/>
      <c r="AA90" s="118">
        <f t="shared" ref="AA90:AA153" si="29">S90+W90</f>
        <v>0</v>
      </c>
      <c r="AB90" s="118">
        <f t="shared" ref="AB90:AB153" si="30">T90+X90</f>
        <v>0</v>
      </c>
      <c r="AC90" s="118">
        <f t="shared" ref="AC90:AC153" si="31">U90+Y90</f>
        <v>0</v>
      </c>
      <c r="AD90" s="118">
        <f t="shared" ref="AD90:AD153" si="32">V90+Z90</f>
        <v>0</v>
      </c>
    </row>
    <row r="91" spans="1:30" s="7" customFormat="1" ht="36" x14ac:dyDescent="0.25">
      <c r="A91" s="76"/>
      <c r="B91" s="77" t="s">
        <v>123</v>
      </c>
      <c r="C91" s="118"/>
      <c r="D91" s="118"/>
      <c r="E91" s="118"/>
      <c r="F91" s="118"/>
      <c r="G91" s="118"/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>
        <f t="shared" si="28"/>
        <v>0</v>
      </c>
      <c r="T91" s="118">
        <f t="shared" si="25"/>
        <v>0</v>
      </c>
      <c r="U91" s="118">
        <f t="shared" si="26"/>
        <v>0</v>
      </c>
      <c r="V91" s="118">
        <f t="shared" si="27"/>
        <v>0</v>
      </c>
      <c r="W91" s="118"/>
      <c r="X91" s="118"/>
      <c r="Y91" s="118"/>
      <c r="Z91" s="118"/>
      <c r="AA91" s="118">
        <f t="shared" si="29"/>
        <v>0</v>
      </c>
      <c r="AB91" s="118">
        <f t="shared" si="30"/>
        <v>0</v>
      </c>
      <c r="AC91" s="118">
        <f t="shared" si="31"/>
        <v>0</v>
      </c>
      <c r="AD91" s="118">
        <f t="shared" si="32"/>
        <v>0</v>
      </c>
    </row>
    <row r="92" spans="1:30" s="7" customFormat="1" ht="24" x14ac:dyDescent="0.25">
      <c r="A92" s="47">
        <v>7282</v>
      </c>
      <c r="B92" s="47" t="s">
        <v>124</v>
      </c>
      <c r="C92" s="119">
        <f>C93+C94+C95+C96+C97+C98</f>
        <v>0</v>
      </c>
      <c r="D92" s="119">
        <f t="shared" ref="D92:R92" si="33">D93+D94+D95+D96+D97+D98</f>
        <v>0</v>
      </c>
      <c r="E92" s="119">
        <f t="shared" si="33"/>
        <v>0</v>
      </c>
      <c r="F92" s="119">
        <f t="shared" si="33"/>
        <v>0</v>
      </c>
      <c r="G92" s="119">
        <f t="shared" si="33"/>
        <v>0</v>
      </c>
      <c r="H92" s="119">
        <f t="shared" si="33"/>
        <v>0</v>
      </c>
      <c r="I92" s="119">
        <f t="shared" si="33"/>
        <v>0</v>
      </c>
      <c r="J92" s="119">
        <f t="shared" si="33"/>
        <v>0</v>
      </c>
      <c r="K92" s="119">
        <f t="shared" si="33"/>
        <v>0</v>
      </c>
      <c r="L92" s="119">
        <f t="shared" si="33"/>
        <v>0</v>
      </c>
      <c r="M92" s="119">
        <f t="shared" si="33"/>
        <v>0</v>
      </c>
      <c r="N92" s="119">
        <f t="shared" si="33"/>
        <v>0</v>
      </c>
      <c r="O92" s="119">
        <f t="shared" si="33"/>
        <v>0</v>
      </c>
      <c r="P92" s="119">
        <f t="shared" si="33"/>
        <v>0</v>
      </c>
      <c r="Q92" s="119">
        <f t="shared" si="33"/>
        <v>0</v>
      </c>
      <c r="R92" s="119">
        <f t="shared" si="33"/>
        <v>0</v>
      </c>
      <c r="S92" s="119">
        <f t="shared" si="28"/>
        <v>0</v>
      </c>
      <c r="T92" s="119">
        <f t="shared" si="25"/>
        <v>0</v>
      </c>
      <c r="U92" s="119">
        <f t="shared" si="26"/>
        <v>0</v>
      </c>
      <c r="V92" s="119">
        <f t="shared" si="27"/>
        <v>0</v>
      </c>
      <c r="W92" s="119">
        <f>W93+W94+W95+W96+W97+W98</f>
        <v>0</v>
      </c>
      <c r="X92" s="119">
        <f>X93+X94+X95+X96+X97+X98</f>
        <v>0</v>
      </c>
      <c r="Y92" s="119">
        <f>Y93+Y94+Y95+Y96+Y97+Y98</f>
        <v>0</v>
      </c>
      <c r="Z92" s="119">
        <f>Z93+Z94+Z95+Z96+Z97+Z98</f>
        <v>0</v>
      </c>
      <c r="AA92" s="119">
        <f t="shared" si="29"/>
        <v>0</v>
      </c>
      <c r="AB92" s="119">
        <f t="shared" si="30"/>
        <v>0</v>
      </c>
      <c r="AC92" s="119">
        <f t="shared" si="31"/>
        <v>0</v>
      </c>
      <c r="AD92" s="119">
        <f t="shared" si="32"/>
        <v>0</v>
      </c>
    </row>
    <row r="93" spans="1:30" s="8" customFormat="1" ht="15.75" customHeight="1" x14ac:dyDescent="0.25">
      <c r="A93" s="76"/>
      <c r="B93" s="77" t="s">
        <v>125</v>
      </c>
      <c r="C93" s="118"/>
      <c r="D93" s="118"/>
      <c r="E93" s="118"/>
      <c r="F93" s="118"/>
      <c r="G93" s="118"/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>
        <f t="shared" si="28"/>
        <v>0</v>
      </c>
      <c r="T93" s="118">
        <f t="shared" si="25"/>
        <v>0</v>
      </c>
      <c r="U93" s="118">
        <f t="shared" si="26"/>
        <v>0</v>
      </c>
      <c r="V93" s="118">
        <f t="shared" si="27"/>
        <v>0</v>
      </c>
      <c r="W93" s="118"/>
      <c r="X93" s="118"/>
      <c r="Y93" s="118"/>
      <c r="Z93" s="118"/>
      <c r="AA93" s="118">
        <f t="shared" si="29"/>
        <v>0</v>
      </c>
      <c r="AB93" s="118">
        <f t="shared" si="30"/>
        <v>0</v>
      </c>
      <c r="AC93" s="118">
        <f t="shared" si="31"/>
        <v>0</v>
      </c>
      <c r="AD93" s="118">
        <f t="shared" si="32"/>
        <v>0</v>
      </c>
    </row>
    <row r="94" spans="1:30" s="7" customFormat="1" ht="24.75" x14ac:dyDescent="0.25">
      <c r="A94" s="76"/>
      <c r="B94" s="77" t="s">
        <v>126</v>
      </c>
      <c r="C94" s="118"/>
      <c r="D94" s="118"/>
      <c r="E94" s="118"/>
      <c r="F94" s="118"/>
      <c r="G94" s="118"/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>
        <f t="shared" si="28"/>
        <v>0</v>
      </c>
      <c r="T94" s="118">
        <f t="shared" si="25"/>
        <v>0</v>
      </c>
      <c r="U94" s="118">
        <f t="shared" si="26"/>
        <v>0</v>
      </c>
      <c r="V94" s="118">
        <f t="shared" si="27"/>
        <v>0</v>
      </c>
      <c r="W94" s="118"/>
      <c r="X94" s="118"/>
      <c r="Y94" s="118"/>
      <c r="Z94" s="118"/>
      <c r="AA94" s="118">
        <f t="shared" si="29"/>
        <v>0</v>
      </c>
      <c r="AB94" s="118">
        <f t="shared" si="30"/>
        <v>0</v>
      </c>
      <c r="AC94" s="118">
        <f t="shared" si="31"/>
        <v>0</v>
      </c>
      <c r="AD94" s="118">
        <f t="shared" si="32"/>
        <v>0</v>
      </c>
    </row>
    <row r="95" spans="1:30" s="7" customFormat="1" ht="24.75" x14ac:dyDescent="0.25">
      <c r="A95" s="76"/>
      <c r="B95" s="77" t="s">
        <v>127</v>
      </c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118"/>
      <c r="P95" s="118"/>
      <c r="Q95" s="118"/>
      <c r="R95" s="118"/>
      <c r="S95" s="118">
        <f t="shared" si="28"/>
        <v>0</v>
      </c>
      <c r="T95" s="118">
        <f t="shared" si="25"/>
        <v>0</v>
      </c>
      <c r="U95" s="118">
        <f t="shared" si="26"/>
        <v>0</v>
      </c>
      <c r="V95" s="118">
        <f t="shared" si="27"/>
        <v>0</v>
      </c>
      <c r="W95" s="118"/>
      <c r="X95" s="118"/>
      <c r="Y95" s="118"/>
      <c r="Z95" s="118"/>
      <c r="AA95" s="118">
        <f t="shared" si="29"/>
        <v>0</v>
      </c>
      <c r="AB95" s="118">
        <f t="shared" si="30"/>
        <v>0</v>
      </c>
      <c r="AC95" s="118">
        <f t="shared" si="31"/>
        <v>0</v>
      </c>
      <c r="AD95" s="118">
        <f t="shared" si="32"/>
        <v>0</v>
      </c>
    </row>
    <row r="96" spans="1:30" s="7" customFormat="1" ht="36" x14ac:dyDescent="0.25">
      <c r="A96" s="76"/>
      <c r="B96" s="77" t="s">
        <v>128</v>
      </c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>
        <f t="shared" si="28"/>
        <v>0</v>
      </c>
      <c r="T96" s="118">
        <f t="shared" si="25"/>
        <v>0</v>
      </c>
      <c r="U96" s="118">
        <f t="shared" si="26"/>
        <v>0</v>
      </c>
      <c r="V96" s="118">
        <f t="shared" si="27"/>
        <v>0</v>
      </c>
      <c r="W96" s="118"/>
      <c r="X96" s="118"/>
      <c r="Y96" s="118"/>
      <c r="Z96" s="118"/>
      <c r="AA96" s="118">
        <f t="shared" si="29"/>
        <v>0</v>
      </c>
      <c r="AB96" s="118">
        <f t="shared" si="30"/>
        <v>0</v>
      </c>
      <c r="AC96" s="118">
        <f t="shared" si="31"/>
        <v>0</v>
      </c>
      <c r="AD96" s="118">
        <f t="shared" si="32"/>
        <v>0</v>
      </c>
    </row>
    <row r="97" spans="1:30" s="7" customFormat="1" ht="24.75" x14ac:dyDescent="0.25">
      <c r="A97" s="76"/>
      <c r="B97" s="77" t="s">
        <v>129</v>
      </c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>
        <f t="shared" si="28"/>
        <v>0</v>
      </c>
      <c r="T97" s="118">
        <f t="shared" si="25"/>
        <v>0</v>
      </c>
      <c r="U97" s="118">
        <f t="shared" si="26"/>
        <v>0</v>
      </c>
      <c r="V97" s="118">
        <f t="shared" si="27"/>
        <v>0</v>
      </c>
      <c r="W97" s="118"/>
      <c r="X97" s="118"/>
      <c r="Y97" s="118"/>
      <c r="Z97" s="118"/>
      <c r="AA97" s="118">
        <f t="shared" si="29"/>
        <v>0</v>
      </c>
      <c r="AB97" s="118">
        <f t="shared" si="30"/>
        <v>0</v>
      </c>
      <c r="AC97" s="118">
        <f t="shared" si="31"/>
        <v>0</v>
      </c>
      <c r="AD97" s="118">
        <f t="shared" si="32"/>
        <v>0</v>
      </c>
    </row>
    <row r="98" spans="1:30" s="7" customFormat="1" ht="36" x14ac:dyDescent="0.25">
      <c r="A98" s="76"/>
      <c r="B98" s="77" t="s">
        <v>130</v>
      </c>
      <c r="C98" s="118"/>
      <c r="D98" s="118"/>
      <c r="E98" s="118"/>
      <c r="F98" s="118"/>
      <c r="G98" s="118"/>
      <c r="H98" s="118"/>
      <c r="I98" s="118"/>
      <c r="J98" s="118"/>
      <c r="K98" s="118"/>
      <c r="L98" s="118"/>
      <c r="M98" s="118"/>
      <c r="N98" s="118"/>
      <c r="O98" s="118"/>
      <c r="P98" s="118"/>
      <c r="Q98" s="118"/>
      <c r="R98" s="118"/>
      <c r="S98" s="118">
        <f t="shared" si="28"/>
        <v>0</v>
      </c>
      <c r="T98" s="118">
        <f t="shared" si="25"/>
        <v>0</v>
      </c>
      <c r="U98" s="118">
        <f t="shared" si="26"/>
        <v>0</v>
      </c>
      <c r="V98" s="118">
        <f t="shared" si="27"/>
        <v>0</v>
      </c>
      <c r="W98" s="118"/>
      <c r="X98" s="118"/>
      <c r="Y98" s="118"/>
      <c r="Z98" s="118"/>
      <c r="AA98" s="118">
        <f t="shared" si="29"/>
        <v>0</v>
      </c>
      <c r="AB98" s="118">
        <f t="shared" si="30"/>
        <v>0</v>
      </c>
      <c r="AC98" s="118">
        <f t="shared" si="31"/>
        <v>0</v>
      </c>
      <c r="AD98" s="118">
        <f t="shared" si="32"/>
        <v>0</v>
      </c>
    </row>
    <row r="99" spans="1:30" s="8" customFormat="1" x14ac:dyDescent="0.25">
      <c r="A99" s="64">
        <v>729</v>
      </c>
      <c r="B99" s="64" t="s">
        <v>131</v>
      </c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>
        <f t="shared" si="28"/>
        <v>0</v>
      </c>
      <c r="T99" s="120">
        <f t="shared" si="25"/>
        <v>0</v>
      </c>
      <c r="U99" s="120">
        <f t="shared" si="26"/>
        <v>0</v>
      </c>
      <c r="V99" s="120">
        <f t="shared" si="27"/>
        <v>0</v>
      </c>
      <c r="W99" s="120"/>
      <c r="X99" s="120"/>
      <c r="Y99" s="120"/>
      <c r="Z99" s="120"/>
      <c r="AA99" s="120">
        <f t="shared" si="29"/>
        <v>0</v>
      </c>
      <c r="AB99" s="120">
        <f t="shared" si="30"/>
        <v>0</v>
      </c>
      <c r="AC99" s="120">
        <f t="shared" si="31"/>
        <v>0</v>
      </c>
      <c r="AD99" s="120">
        <f t="shared" si="32"/>
        <v>0</v>
      </c>
    </row>
    <row r="100" spans="1:30" s="8" customFormat="1" x14ac:dyDescent="0.25">
      <c r="A100" s="64">
        <v>73</v>
      </c>
      <c r="B100" s="64" t="s">
        <v>30</v>
      </c>
      <c r="C100" s="117">
        <f>C101</f>
        <v>0</v>
      </c>
      <c r="D100" s="117">
        <f t="shared" ref="D100:R100" si="34">D101</f>
        <v>0</v>
      </c>
      <c r="E100" s="117">
        <f t="shared" si="34"/>
        <v>0</v>
      </c>
      <c r="F100" s="117">
        <f t="shared" si="34"/>
        <v>0</v>
      </c>
      <c r="G100" s="117">
        <f t="shared" si="34"/>
        <v>0</v>
      </c>
      <c r="H100" s="117">
        <f t="shared" si="34"/>
        <v>0</v>
      </c>
      <c r="I100" s="117">
        <f t="shared" si="34"/>
        <v>0</v>
      </c>
      <c r="J100" s="117">
        <f t="shared" si="34"/>
        <v>0</v>
      </c>
      <c r="K100" s="117">
        <f t="shared" si="34"/>
        <v>0</v>
      </c>
      <c r="L100" s="117">
        <f t="shared" si="34"/>
        <v>0</v>
      </c>
      <c r="M100" s="117">
        <f t="shared" si="34"/>
        <v>0</v>
      </c>
      <c r="N100" s="117">
        <f t="shared" si="34"/>
        <v>0</v>
      </c>
      <c r="O100" s="117">
        <f t="shared" si="34"/>
        <v>0</v>
      </c>
      <c r="P100" s="117">
        <f t="shared" si="34"/>
        <v>0</v>
      </c>
      <c r="Q100" s="117">
        <f t="shared" si="34"/>
        <v>0</v>
      </c>
      <c r="R100" s="117">
        <f t="shared" si="34"/>
        <v>0</v>
      </c>
      <c r="S100" s="117">
        <f t="shared" si="28"/>
        <v>0</v>
      </c>
      <c r="T100" s="117">
        <f t="shared" si="25"/>
        <v>0</v>
      </c>
      <c r="U100" s="117">
        <f t="shared" si="26"/>
        <v>0</v>
      </c>
      <c r="V100" s="117">
        <f t="shared" si="27"/>
        <v>0</v>
      </c>
      <c r="W100" s="117">
        <f>W101</f>
        <v>0</v>
      </c>
      <c r="X100" s="117">
        <f>X101</f>
        <v>0</v>
      </c>
      <c r="Y100" s="117">
        <f>Y101</f>
        <v>0</v>
      </c>
      <c r="Z100" s="117">
        <f>Z101</f>
        <v>0</v>
      </c>
      <c r="AA100" s="117">
        <f t="shared" si="29"/>
        <v>0</v>
      </c>
      <c r="AB100" s="117">
        <f t="shared" si="30"/>
        <v>0</v>
      </c>
      <c r="AC100" s="117">
        <f t="shared" si="31"/>
        <v>0</v>
      </c>
      <c r="AD100" s="117">
        <f t="shared" si="32"/>
        <v>0</v>
      </c>
    </row>
    <row r="101" spans="1:30" s="8" customFormat="1" ht="15" customHeight="1" x14ac:dyDescent="0.25">
      <c r="A101" s="64">
        <v>731</v>
      </c>
      <c r="B101" s="64" t="s">
        <v>132</v>
      </c>
      <c r="C101" s="117">
        <f>C102+C109</f>
        <v>0</v>
      </c>
      <c r="D101" s="117">
        <f t="shared" ref="D101:R101" si="35">D102+D109</f>
        <v>0</v>
      </c>
      <c r="E101" s="117">
        <f t="shared" si="35"/>
        <v>0</v>
      </c>
      <c r="F101" s="117">
        <f t="shared" si="35"/>
        <v>0</v>
      </c>
      <c r="G101" s="117">
        <f t="shared" si="35"/>
        <v>0</v>
      </c>
      <c r="H101" s="117">
        <f t="shared" si="35"/>
        <v>0</v>
      </c>
      <c r="I101" s="117">
        <f t="shared" si="35"/>
        <v>0</v>
      </c>
      <c r="J101" s="117">
        <f t="shared" si="35"/>
        <v>0</v>
      </c>
      <c r="K101" s="117">
        <f t="shared" si="35"/>
        <v>0</v>
      </c>
      <c r="L101" s="117">
        <f t="shared" si="35"/>
        <v>0</v>
      </c>
      <c r="M101" s="117">
        <f t="shared" si="35"/>
        <v>0</v>
      </c>
      <c r="N101" s="117">
        <f t="shared" si="35"/>
        <v>0</v>
      </c>
      <c r="O101" s="117">
        <f t="shared" si="35"/>
        <v>0</v>
      </c>
      <c r="P101" s="117">
        <f t="shared" si="35"/>
        <v>0</v>
      </c>
      <c r="Q101" s="117">
        <f t="shared" si="35"/>
        <v>0</v>
      </c>
      <c r="R101" s="117">
        <f t="shared" si="35"/>
        <v>0</v>
      </c>
      <c r="S101" s="117">
        <f t="shared" si="28"/>
        <v>0</v>
      </c>
      <c r="T101" s="117">
        <f t="shared" si="25"/>
        <v>0</v>
      </c>
      <c r="U101" s="117">
        <f t="shared" si="26"/>
        <v>0</v>
      </c>
      <c r="V101" s="117">
        <f t="shared" si="27"/>
        <v>0</v>
      </c>
      <c r="W101" s="117">
        <f>W102+W109</f>
        <v>0</v>
      </c>
      <c r="X101" s="117">
        <f>X102+X109</f>
        <v>0</v>
      </c>
      <c r="Y101" s="117">
        <f>Y102+Y109</f>
        <v>0</v>
      </c>
      <c r="Z101" s="117">
        <f>Z102+Z109</f>
        <v>0</v>
      </c>
      <c r="AA101" s="117">
        <f t="shared" si="29"/>
        <v>0</v>
      </c>
      <c r="AB101" s="117">
        <f t="shared" si="30"/>
        <v>0</v>
      </c>
      <c r="AC101" s="117">
        <f t="shared" si="31"/>
        <v>0</v>
      </c>
      <c r="AD101" s="117">
        <f t="shared" si="32"/>
        <v>0</v>
      </c>
    </row>
    <row r="102" spans="1:30" s="7" customFormat="1" x14ac:dyDescent="0.25">
      <c r="A102" s="47">
        <v>7311</v>
      </c>
      <c r="B102" s="47" t="s">
        <v>133</v>
      </c>
      <c r="C102" s="119">
        <f>C103+C104+C105+C106+C107+C108</f>
        <v>0</v>
      </c>
      <c r="D102" s="119">
        <f t="shared" ref="D102:R102" si="36">D103+D104+D105+D106+D107+D108</f>
        <v>0</v>
      </c>
      <c r="E102" s="119">
        <f t="shared" si="36"/>
        <v>0</v>
      </c>
      <c r="F102" s="119">
        <f t="shared" si="36"/>
        <v>0</v>
      </c>
      <c r="G102" s="119">
        <f t="shared" si="36"/>
        <v>0</v>
      </c>
      <c r="H102" s="119">
        <f t="shared" si="36"/>
        <v>0</v>
      </c>
      <c r="I102" s="119">
        <f t="shared" si="36"/>
        <v>0</v>
      </c>
      <c r="J102" s="119">
        <f t="shared" si="36"/>
        <v>0</v>
      </c>
      <c r="K102" s="119">
        <f t="shared" si="36"/>
        <v>0</v>
      </c>
      <c r="L102" s="119">
        <f t="shared" si="36"/>
        <v>0</v>
      </c>
      <c r="M102" s="119">
        <f t="shared" si="36"/>
        <v>0</v>
      </c>
      <c r="N102" s="119">
        <f t="shared" si="36"/>
        <v>0</v>
      </c>
      <c r="O102" s="119">
        <f t="shared" si="36"/>
        <v>0</v>
      </c>
      <c r="P102" s="119">
        <f t="shared" si="36"/>
        <v>0</v>
      </c>
      <c r="Q102" s="119">
        <f t="shared" si="36"/>
        <v>0</v>
      </c>
      <c r="R102" s="119">
        <f t="shared" si="36"/>
        <v>0</v>
      </c>
      <c r="S102" s="119">
        <f t="shared" si="28"/>
        <v>0</v>
      </c>
      <c r="T102" s="119">
        <f t="shared" si="25"/>
        <v>0</v>
      </c>
      <c r="U102" s="119">
        <f t="shared" si="26"/>
        <v>0</v>
      </c>
      <c r="V102" s="119">
        <f t="shared" si="27"/>
        <v>0</v>
      </c>
      <c r="W102" s="119">
        <f>W103+W104+W105+W106+W107+W108</f>
        <v>0</v>
      </c>
      <c r="X102" s="119">
        <f>X103+X104+X105+X106+X107+X108</f>
        <v>0</v>
      </c>
      <c r="Y102" s="119">
        <f>Y103+Y104+Y105+Y106+Y107+Y108</f>
        <v>0</v>
      </c>
      <c r="Z102" s="119">
        <f>Z103+Z104+Z105+Z106+Z107+Z108</f>
        <v>0</v>
      </c>
      <c r="AA102" s="119">
        <f t="shared" si="29"/>
        <v>0</v>
      </c>
      <c r="AB102" s="119">
        <f t="shared" si="30"/>
        <v>0</v>
      </c>
      <c r="AC102" s="119">
        <f t="shared" si="31"/>
        <v>0</v>
      </c>
      <c r="AD102" s="119">
        <f t="shared" si="32"/>
        <v>0</v>
      </c>
    </row>
    <row r="103" spans="1:30" s="7" customFormat="1" x14ac:dyDescent="0.25">
      <c r="A103" s="76"/>
      <c r="B103" s="77" t="s">
        <v>134</v>
      </c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>
        <f t="shared" si="28"/>
        <v>0</v>
      </c>
      <c r="T103" s="118">
        <f t="shared" si="25"/>
        <v>0</v>
      </c>
      <c r="U103" s="118">
        <f t="shared" si="26"/>
        <v>0</v>
      </c>
      <c r="V103" s="118">
        <f t="shared" si="27"/>
        <v>0</v>
      </c>
      <c r="W103" s="118"/>
      <c r="X103" s="118"/>
      <c r="Y103" s="118"/>
      <c r="Z103" s="118"/>
      <c r="AA103" s="118">
        <f t="shared" si="29"/>
        <v>0</v>
      </c>
      <c r="AB103" s="118">
        <f t="shared" si="30"/>
        <v>0</v>
      </c>
      <c r="AC103" s="118">
        <f t="shared" si="31"/>
        <v>0</v>
      </c>
      <c r="AD103" s="118">
        <f t="shared" si="32"/>
        <v>0</v>
      </c>
    </row>
    <row r="104" spans="1:30" s="7" customFormat="1" ht="24.75" x14ac:dyDescent="0.25">
      <c r="A104" s="76"/>
      <c r="B104" s="77" t="s">
        <v>135</v>
      </c>
      <c r="C104" s="118"/>
      <c r="D104" s="118"/>
      <c r="E104" s="118"/>
      <c r="F104" s="118"/>
      <c r="G104" s="118"/>
      <c r="H104" s="118"/>
      <c r="I104" s="118"/>
      <c r="J104" s="118"/>
      <c r="K104" s="118"/>
      <c r="L104" s="118"/>
      <c r="M104" s="118"/>
      <c r="N104" s="118"/>
      <c r="O104" s="118"/>
      <c r="P104" s="118"/>
      <c r="Q104" s="118"/>
      <c r="R104" s="118"/>
      <c r="S104" s="118">
        <f t="shared" si="28"/>
        <v>0</v>
      </c>
      <c r="T104" s="118">
        <f t="shared" si="25"/>
        <v>0</v>
      </c>
      <c r="U104" s="118">
        <f t="shared" si="26"/>
        <v>0</v>
      </c>
      <c r="V104" s="118">
        <f t="shared" si="27"/>
        <v>0</v>
      </c>
      <c r="W104" s="118"/>
      <c r="X104" s="118"/>
      <c r="Y104" s="118"/>
      <c r="Z104" s="118"/>
      <c r="AA104" s="118">
        <f t="shared" si="29"/>
        <v>0</v>
      </c>
      <c r="AB104" s="118">
        <f t="shared" si="30"/>
        <v>0</v>
      </c>
      <c r="AC104" s="118">
        <f t="shared" si="31"/>
        <v>0</v>
      </c>
      <c r="AD104" s="118">
        <f t="shared" si="32"/>
        <v>0</v>
      </c>
    </row>
    <row r="105" spans="1:30" s="7" customFormat="1" x14ac:dyDescent="0.25">
      <c r="A105" s="76"/>
      <c r="B105" s="77" t="s">
        <v>136</v>
      </c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>
        <f t="shared" si="28"/>
        <v>0</v>
      </c>
      <c r="T105" s="118">
        <f t="shared" si="25"/>
        <v>0</v>
      </c>
      <c r="U105" s="118">
        <f t="shared" si="26"/>
        <v>0</v>
      </c>
      <c r="V105" s="118">
        <f t="shared" si="27"/>
        <v>0</v>
      </c>
      <c r="W105" s="118"/>
      <c r="X105" s="118"/>
      <c r="Y105" s="118"/>
      <c r="Z105" s="118"/>
      <c r="AA105" s="118">
        <f t="shared" si="29"/>
        <v>0</v>
      </c>
      <c r="AB105" s="118">
        <f t="shared" si="30"/>
        <v>0</v>
      </c>
      <c r="AC105" s="118">
        <f t="shared" si="31"/>
        <v>0</v>
      </c>
      <c r="AD105" s="118">
        <f t="shared" si="32"/>
        <v>0</v>
      </c>
    </row>
    <row r="106" spans="1:30" s="7" customFormat="1" x14ac:dyDescent="0.25">
      <c r="A106" s="76"/>
      <c r="B106" s="77" t="s">
        <v>137</v>
      </c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>
        <f t="shared" si="28"/>
        <v>0</v>
      </c>
      <c r="T106" s="118">
        <f t="shared" si="25"/>
        <v>0</v>
      </c>
      <c r="U106" s="118">
        <f t="shared" si="26"/>
        <v>0</v>
      </c>
      <c r="V106" s="118">
        <f t="shared" si="27"/>
        <v>0</v>
      </c>
      <c r="W106" s="118"/>
      <c r="X106" s="118"/>
      <c r="Y106" s="118"/>
      <c r="Z106" s="118"/>
      <c r="AA106" s="118">
        <f t="shared" si="29"/>
        <v>0</v>
      </c>
      <c r="AB106" s="118">
        <f t="shared" si="30"/>
        <v>0</v>
      </c>
      <c r="AC106" s="118">
        <f t="shared" si="31"/>
        <v>0</v>
      </c>
      <c r="AD106" s="118">
        <f t="shared" si="32"/>
        <v>0</v>
      </c>
    </row>
    <row r="107" spans="1:30" s="8" customFormat="1" ht="24.75" x14ac:dyDescent="0.25">
      <c r="A107" s="76"/>
      <c r="B107" s="77" t="s">
        <v>138</v>
      </c>
      <c r="C107" s="118"/>
      <c r="D107" s="118"/>
      <c r="E107" s="118"/>
      <c r="F107" s="118"/>
      <c r="G107" s="118"/>
      <c r="H107" s="118"/>
      <c r="I107" s="118"/>
      <c r="J107" s="118"/>
      <c r="K107" s="118"/>
      <c r="L107" s="118"/>
      <c r="M107" s="118"/>
      <c r="N107" s="118"/>
      <c r="O107" s="118"/>
      <c r="P107" s="118"/>
      <c r="Q107" s="118"/>
      <c r="R107" s="118"/>
      <c r="S107" s="118">
        <f t="shared" si="28"/>
        <v>0</v>
      </c>
      <c r="T107" s="118">
        <f t="shared" si="25"/>
        <v>0</v>
      </c>
      <c r="U107" s="118">
        <f t="shared" si="26"/>
        <v>0</v>
      </c>
      <c r="V107" s="118">
        <f t="shared" si="27"/>
        <v>0</v>
      </c>
      <c r="W107" s="118"/>
      <c r="X107" s="118"/>
      <c r="Y107" s="118"/>
      <c r="Z107" s="118"/>
      <c r="AA107" s="118">
        <f t="shared" si="29"/>
        <v>0</v>
      </c>
      <c r="AB107" s="118">
        <f t="shared" si="30"/>
        <v>0</v>
      </c>
      <c r="AC107" s="118">
        <f t="shared" si="31"/>
        <v>0</v>
      </c>
      <c r="AD107" s="118">
        <f t="shared" si="32"/>
        <v>0</v>
      </c>
    </row>
    <row r="108" spans="1:30" s="8" customFormat="1" ht="15" customHeight="1" x14ac:dyDescent="0.25">
      <c r="A108" s="76"/>
      <c r="B108" s="77" t="s">
        <v>139</v>
      </c>
      <c r="C108" s="121"/>
      <c r="D108" s="121"/>
      <c r="E108" s="121"/>
      <c r="F108" s="121"/>
      <c r="G108" s="121"/>
      <c r="H108" s="121"/>
      <c r="I108" s="121"/>
      <c r="J108" s="121"/>
      <c r="K108" s="121"/>
      <c r="L108" s="121"/>
      <c r="M108" s="121"/>
      <c r="N108" s="121"/>
      <c r="O108" s="121"/>
      <c r="P108" s="121"/>
      <c r="Q108" s="121"/>
      <c r="R108" s="121"/>
      <c r="S108" s="121">
        <f t="shared" si="28"/>
        <v>0</v>
      </c>
      <c r="T108" s="121">
        <f t="shared" si="25"/>
        <v>0</v>
      </c>
      <c r="U108" s="121">
        <f t="shared" si="26"/>
        <v>0</v>
      </c>
      <c r="V108" s="121">
        <f t="shared" si="27"/>
        <v>0</v>
      </c>
      <c r="W108" s="121"/>
      <c r="X108" s="121"/>
      <c r="Y108" s="121"/>
      <c r="Z108" s="121"/>
      <c r="AA108" s="121">
        <f t="shared" si="29"/>
        <v>0</v>
      </c>
      <c r="AB108" s="121">
        <f t="shared" si="30"/>
        <v>0</v>
      </c>
      <c r="AC108" s="121">
        <f t="shared" si="31"/>
        <v>0</v>
      </c>
      <c r="AD108" s="121">
        <f t="shared" si="32"/>
        <v>0</v>
      </c>
    </row>
    <row r="109" spans="1:30" s="8" customFormat="1" ht="15" customHeight="1" x14ac:dyDescent="0.25">
      <c r="A109" s="47">
        <v>7312</v>
      </c>
      <c r="B109" s="47" t="s">
        <v>140</v>
      </c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>
        <f t="shared" si="28"/>
        <v>0</v>
      </c>
      <c r="T109" s="118">
        <f t="shared" si="25"/>
        <v>0</v>
      </c>
      <c r="U109" s="118">
        <f t="shared" si="26"/>
        <v>0</v>
      </c>
      <c r="V109" s="118">
        <f t="shared" si="27"/>
        <v>0</v>
      </c>
      <c r="W109" s="118"/>
      <c r="X109" s="118"/>
      <c r="Y109" s="118"/>
      <c r="Z109" s="118"/>
      <c r="AA109" s="118">
        <f t="shared" si="29"/>
        <v>0</v>
      </c>
      <c r="AB109" s="118">
        <f t="shared" si="30"/>
        <v>0</v>
      </c>
      <c r="AC109" s="118">
        <f t="shared" si="31"/>
        <v>0</v>
      </c>
      <c r="AD109" s="118">
        <f t="shared" si="32"/>
        <v>0</v>
      </c>
    </row>
    <row r="110" spans="1:30" s="8" customFormat="1" ht="23.25" x14ac:dyDescent="0.25">
      <c r="A110" s="65">
        <v>78</v>
      </c>
      <c r="B110" s="64" t="s">
        <v>153</v>
      </c>
      <c r="C110" s="117">
        <f>C111+C117</f>
        <v>0</v>
      </c>
      <c r="D110" s="117">
        <f t="shared" ref="D110:R110" si="37">D111+D117</f>
        <v>0</v>
      </c>
      <c r="E110" s="117">
        <f t="shared" si="37"/>
        <v>0</v>
      </c>
      <c r="F110" s="117">
        <f t="shared" si="37"/>
        <v>0</v>
      </c>
      <c r="G110" s="117">
        <f t="shared" si="37"/>
        <v>0</v>
      </c>
      <c r="H110" s="117">
        <f t="shared" si="37"/>
        <v>0</v>
      </c>
      <c r="I110" s="117">
        <f t="shared" si="37"/>
        <v>0</v>
      </c>
      <c r="J110" s="117">
        <f t="shared" si="37"/>
        <v>0</v>
      </c>
      <c r="K110" s="117">
        <f t="shared" si="37"/>
        <v>0</v>
      </c>
      <c r="L110" s="117">
        <f t="shared" si="37"/>
        <v>0</v>
      </c>
      <c r="M110" s="117">
        <f t="shared" si="37"/>
        <v>0</v>
      </c>
      <c r="N110" s="117">
        <f t="shared" si="37"/>
        <v>0</v>
      </c>
      <c r="O110" s="117">
        <f t="shared" si="37"/>
        <v>0</v>
      </c>
      <c r="P110" s="117">
        <f t="shared" si="37"/>
        <v>0</v>
      </c>
      <c r="Q110" s="117">
        <f t="shared" si="37"/>
        <v>0</v>
      </c>
      <c r="R110" s="117">
        <f t="shared" si="37"/>
        <v>0</v>
      </c>
      <c r="S110" s="117">
        <f t="shared" si="28"/>
        <v>0</v>
      </c>
      <c r="T110" s="117">
        <f t="shared" si="25"/>
        <v>0</v>
      </c>
      <c r="U110" s="117">
        <f t="shared" si="26"/>
        <v>0</v>
      </c>
      <c r="V110" s="117">
        <f t="shared" si="27"/>
        <v>0</v>
      </c>
      <c r="W110" s="117">
        <f>W111+W117</f>
        <v>0</v>
      </c>
      <c r="X110" s="117">
        <f>X111+X117</f>
        <v>0</v>
      </c>
      <c r="Y110" s="117">
        <f>Y111+Y117</f>
        <v>0</v>
      </c>
      <c r="Z110" s="117">
        <f>Z111+Z117</f>
        <v>0</v>
      </c>
      <c r="AA110" s="117">
        <f t="shared" si="29"/>
        <v>0</v>
      </c>
      <c r="AB110" s="117">
        <f t="shared" si="30"/>
        <v>0</v>
      </c>
      <c r="AC110" s="117">
        <f t="shared" si="31"/>
        <v>0</v>
      </c>
      <c r="AD110" s="117">
        <f t="shared" si="32"/>
        <v>0</v>
      </c>
    </row>
    <row r="111" spans="1:30" s="8" customFormat="1" x14ac:dyDescent="0.25">
      <c r="A111" s="64">
        <v>787</v>
      </c>
      <c r="B111" s="64" t="s">
        <v>141</v>
      </c>
      <c r="C111" s="117">
        <f>C112+C113+C114+C115+C116</f>
        <v>0</v>
      </c>
      <c r="D111" s="117">
        <f t="shared" ref="D111:R111" si="38">D112+D113+D114+D115+D116</f>
        <v>0</v>
      </c>
      <c r="E111" s="117">
        <f t="shared" si="38"/>
        <v>0</v>
      </c>
      <c r="F111" s="117">
        <f t="shared" si="38"/>
        <v>0</v>
      </c>
      <c r="G111" s="117">
        <f t="shared" si="38"/>
        <v>0</v>
      </c>
      <c r="H111" s="117">
        <f t="shared" si="38"/>
        <v>0</v>
      </c>
      <c r="I111" s="117">
        <f t="shared" si="38"/>
        <v>0</v>
      </c>
      <c r="J111" s="117">
        <f t="shared" si="38"/>
        <v>0</v>
      </c>
      <c r="K111" s="117">
        <f t="shared" si="38"/>
        <v>0</v>
      </c>
      <c r="L111" s="117">
        <f t="shared" si="38"/>
        <v>0</v>
      </c>
      <c r="M111" s="117">
        <f t="shared" si="38"/>
        <v>0</v>
      </c>
      <c r="N111" s="117">
        <f t="shared" si="38"/>
        <v>0</v>
      </c>
      <c r="O111" s="117">
        <f t="shared" si="38"/>
        <v>0</v>
      </c>
      <c r="P111" s="117">
        <f t="shared" si="38"/>
        <v>0</v>
      </c>
      <c r="Q111" s="117">
        <f t="shared" si="38"/>
        <v>0</v>
      </c>
      <c r="R111" s="117">
        <f t="shared" si="38"/>
        <v>0</v>
      </c>
      <c r="S111" s="117">
        <f t="shared" si="28"/>
        <v>0</v>
      </c>
      <c r="T111" s="117">
        <f t="shared" si="25"/>
        <v>0</v>
      </c>
      <c r="U111" s="117">
        <f t="shared" si="26"/>
        <v>0</v>
      </c>
      <c r="V111" s="117">
        <f t="shared" si="27"/>
        <v>0</v>
      </c>
      <c r="W111" s="117">
        <f>W112+W113+W114+W115+W116</f>
        <v>0</v>
      </c>
      <c r="X111" s="117">
        <f>X112+X113+X114+X115+X116</f>
        <v>0</v>
      </c>
      <c r="Y111" s="117">
        <f>Y112+Y113+Y114+Y115+Y116</f>
        <v>0</v>
      </c>
      <c r="Z111" s="117">
        <f>Z112+Z113+Z114+Z115+Z116</f>
        <v>0</v>
      </c>
      <c r="AA111" s="117">
        <f t="shared" si="29"/>
        <v>0</v>
      </c>
      <c r="AB111" s="117">
        <f t="shared" si="30"/>
        <v>0</v>
      </c>
      <c r="AC111" s="117">
        <f t="shared" si="31"/>
        <v>0</v>
      </c>
      <c r="AD111" s="117">
        <f t="shared" si="32"/>
        <v>0</v>
      </c>
    </row>
    <row r="112" spans="1:30" s="7" customFormat="1" x14ac:dyDescent="0.25">
      <c r="A112" s="47">
        <v>7871</v>
      </c>
      <c r="B112" s="47" t="s">
        <v>142</v>
      </c>
      <c r="C112" s="118"/>
      <c r="D112" s="118"/>
      <c r="E112" s="118"/>
      <c r="F112" s="118"/>
      <c r="G112" s="118"/>
      <c r="H112" s="118"/>
      <c r="I112" s="118"/>
      <c r="J112" s="118"/>
      <c r="K112" s="118"/>
      <c r="L112" s="118"/>
      <c r="M112" s="118"/>
      <c r="N112" s="118"/>
      <c r="O112" s="118"/>
      <c r="P112" s="118"/>
      <c r="Q112" s="118"/>
      <c r="R112" s="118"/>
      <c r="S112" s="118">
        <f t="shared" si="28"/>
        <v>0</v>
      </c>
      <c r="T112" s="118">
        <f t="shared" si="25"/>
        <v>0</v>
      </c>
      <c r="U112" s="118">
        <f t="shared" si="26"/>
        <v>0</v>
      </c>
      <c r="V112" s="118">
        <f t="shared" si="27"/>
        <v>0</v>
      </c>
      <c r="W112" s="118"/>
      <c r="X112" s="118"/>
      <c r="Y112" s="118"/>
      <c r="Z112" s="118"/>
      <c r="AA112" s="118">
        <f t="shared" si="29"/>
        <v>0</v>
      </c>
      <c r="AB112" s="118">
        <f t="shared" si="30"/>
        <v>0</v>
      </c>
      <c r="AC112" s="118">
        <f t="shared" si="31"/>
        <v>0</v>
      </c>
      <c r="AD112" s="118">
        <f t="shared" si="32"/>
        <v>0</v>
      </c>
    </row>
    <row r="113" spans="1:30" s="7" customFormat="1" x14ac:dyDescent="0.25">
      <c r="A113" s="47">
        <v>7872</v>
      </c>
      <c r="B113" s="47" t="s">
        <v>143</v>
      </c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>
        <f t="shared" si="28"/>
        <v>0</v>
      </c>
      <c r="T113" s="118">
        <f t="shared" si="25"/>
        <v>0</v>
      </c>
      <c r="U113" s="118">
        <f t="shared" si="26"/>
        <v>0</v>
      </c>
      <c r="V113" s="118">
        <f t="shared" si="27"/>
        <v>0</v>
      </c>
      <c r="W113" s="118"/>
      <c r="X113" s="118"/>
      <c r="Y113" s="118"/>
      <c r="Z113" s="118"/>
      <c r="AA113" s="118">
        <f t="shared" si="29"/>
        <v>0</v>
      </c>
      <c r="AB113" s="118">
        <f t="shared" si="30"/>
        <v>0</v>
      </c>
      <c r="AC113" s="118">
        <f t="shared" si="31"/>
        <v>0</v>
      </c>
      <c r="AD113" s="118">
        <f t="shared" si="32"/>
        <v>0</v>
      </c>
    </row>
    <row r="114" spans="1:30" s="7" customFormat="1" x14ac:dyDescent="0.25">
      <c r="A114" s="47">
        <v>7873</v>
      </c>
      <c r="B114" s="47" t="s">
        <v>144</v>
      </c>
      <c r="C114" s="118"/>
      <c r="D114" s="118"/>
      <c r="E114" s="118"/>
      <c r="F114" s="118"/>
      <c r="G114" s="118"/>
      <c r="H114" s="118"/>
      <c r="I114" s="118"/>
      <c r="J114" s="118"/>
      <c r="K114" s="118"/>
      <c r="L114" s="118"/>
      <c r="M114" s="118"/>
      <c r="N114" s="118"/>
      <c r="O114" s="118"/>
      <c r="P114" s="118"/>
      <c r="Q114" s="118"/>
      <c r="R114" s="118"/>
      <c r="S114" s="118">
        <f t="shared" si="28"/>
        <v>0</v>
      </c>
      <c r="T114" s="118">
        <f t="shared" si="25"/>
        <v>0</v>
      </c>
      <c r="U114" s="118">
        <f t="shared" si="26"/>
        <v>0</v>
      </c>
      <c r="V114" s="118">
        <f t="shared" si="27"/>
        <v>0</v>
      </c>
      <c r="W114" s="118"/>
      <c r="X114" s="118"/>
      <c r="Y114" s="118"/>
      <c r="Z114" s="118"/>
      <c r="AA114" s="118">
        <f t="shared" si="29"/>
        <v>0</v>
      </c>
      <c r="AB114" s="118">
        <f t="shared" si="30"/>
        <v>0</v>
      </c>
      <c r="AC114" s="118">
        <f t="shared" si="31"/>
        <v>0</v>
      </c>
      <c r="AD114" s="118">
        <f t="shared" si="32"/>
        <v>0</v>
      </c>
    </row>
    <row r="115" spans="1:30" s="7" customFormat="1" x14ac:dyDescent="0.25">
      <c r="A115" s="47">
        <v>7874</v>
      </c>
      <c r="B115" s="47" t="s">
        <v>145</v>
      </c>
      <c r="C115" s="118"/>
      <c r="D115" s="118"/>
      <c r="E115" s="118"/>
      <c r="F115" s="118"/>
      <c r="G115" s="118"/>
      <c r="H115" s="118"/>
      <c r="I115" s="118"/>
      <c r="J115" s="118"/>
      <c r="K115" s="118"/>
      <c r="L115" s="118"/>
      <c r="M115" s="118"/>
      <c r="N115" s="118"/>
      <c r="O115" s="118"/>
      <c r="P115" s="118"/>
      <c r="Q115" s="118"/>
      <c r="R115" s="118"/>
      <c r="S115" s="118">
        <f t="shared" si="28"/>
        <v>0</v>
      </c>
      <c r="T115" s="118">
        <f t="shared" si="25"/>
        <v>0</v>
      </c>
      <c r="U115" s="118">
        <f t="shared" si="26"/>
        <v>0</v>
      </c>
      <c r="V115" s="118">
        <f t="shared" si="27"/>
        <v>0</v>
      </c>
      <c r="W115" s="118"/>
      <c r="X115" s="118"/>
      <c r="Y115" s="118"/>
      <c r="Z115" s="118"/>
      <c r="AA115" s="118">
        <f t="shared" si="29"/>
        <v>0</v>
      </c>
      <c r="AB115" s="118">
        <f t="shared" si="30"/>
        <v>0</v>
      </c>
      <c r="AC115" s="118">
        <f t="shared" si="31"/>
        <v>0</v>
      </c>
      <c r="AD115" s="118">
        <f t="shared" si="32"/>
        <v>0</v>
      </c>
    </row>
    <row r="116" spans="1:30" s="7" customFormat="1" x14ac:dyDescent="0.25">
      <c r="A116" s="47">
        <v>7879</v>
      </c>
      <c r="B116" s="47" t="s">
        <v>146</v>
      </c>
      <c r="C116" s="118"/>
      <c r="D116" s="118"/>
      <c r="E116" s="118"/>
      <c r="F116" s="118"/>
      <c r="G116" s="118"/>
      <c r="H116" s="118"/>
      <c r="I116" s="118"/>
      <c r="J116" s="118"/>
      <c r="K116" s="118"/>
      <c r="L116" s="118"/>
      <c r="M116" s="118"/>
      <c r="N116" s="118"/>
      <c r="O116" s="118"/>
      <c r="P116" s="118"/>
      <c r="Q116" s="118"/>
      <c r="R116" s="118"/>
      <c r="S116" s="118">
        <f t="shared" si="28"/>
        <v>0</v>
      </c>
      <c r="T116" s="118">
        <f t="shared" si="25"/>
        <v>0</v>
      </c>
      <c r="U116" s="118">
        <f t="shared" si="26"/>
        <v>0</v>
      </c>
      <c r="V116" s="118">
        <f t="shared" si="27"/>
        <v>0</v>
      </c>
      <c r="W116" s="118"/>
      <c r="X116" s="118"/>
      <c r="Y116" s="118"/>
      <c r="Z116" s="118"/>
      <c r="AA116" s="118">
        <f t="shared" si="29"/>
        <v>0</v>
      </c>
      <c r="AB116" s="118">
        <f t="shared" si="30"/>
        <v>0</v>
      </c>
      <c r="AC116" s="118">
        <f t="shared" si="31"/>
        <v>0</v>
      </c>
      <c r="AD116" s="118">
        <f t="shared" si="32"/>
        <v>0</v>
      </c>
    </row>
    <row r="117" spans="1:30" s="8" customFormat="1" x14ac:dyDescent="0.25">
      <c r="A117" s="65">
        <v>788</v>
      </c>
      <c r="B117" s="65" t="s">
        <v>147</v>
      </c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>
        <f t="shared" si="28"/>
        <v>0</v>
      </c>
      <c r="T117" s="120">
        <f t="shared" si="25"/>
        <v>0</v>
      </c>
      <c r="U117" s="120">
        <f t="shared" si="26"/>
        <v>0</v>
      </c>
      <c r="V117" s="120">
        <f t="shared" si="27"/>
        <v>0</v>
      </c>
      <c r="W117" s="120"/>
      <c r="X117" s="120"/>
      <c r="Y117" s="120"/>
      <c r="Z117" s="120"/>
      <c r="AA117" s="120">
        <f t="shared" si="29"/>
        <v>0</v>
      </c>
      <c r="AB117" s="120">
        <f t="shared" si="30"/>
        <v>0</v>
      </c>
      <c r="AC117" s="120">
        <f t="shared" si="31"/>
        <v>0</v>
      </c>
      <c r="AD117" s="120">
        <f t="shared" si="32"/>
        <v>0</v>
      </c>
    </row>
    <row r="118" spans="1:30" s="8" customFormat="1" x14ac:dyDescent="0.25">
      <c r="A118" s="78"/>
      <c r="B118" s="79" t="s">
        <v>154</v>
      </c>
      <c r="C118" s="116">
        <f>C119+C182+C190</f>
        <v>0</v>
      </c>
      <c r="D118" s="116">
        <f t="shared" ref="D118:R118" si="39">D119+D182+D190</f>
        <v>0</v>
      </c>
      <c r="E118" s="116">
        <f t="shared" si="39"/>
        <v>0</v>
      </c>
      <c r="F118" s="116">
        <f t="shared" si="39"/>
        <v>0</v>
      </c>
      <c r="G118" s="116">
        <f t="shared" si="39"/>
        <v>0</v>
      </c>
      <c r="H118" s="116">
        <f t="shared" si="39"/>
        <v>0</v>
      </c>
      <c r="I118" s="116">
        <f t="shared" si="39"/>
        <v>0</v>
      </c>
      <c r="J118" s="116">
        <f t="shared" si="39"/>
        <v>0</v>
      </c>
      <c r="K118" s="116">
        <f t="shared" si="39"/>
        <v>0</v>
      </c>
      <c r="L118" s="116">
        <f t="shared" si="39"/>
        <v>0</v>
      </c>
      <c r="M118" s="116">
        <f t="shared" si="39"/>
        <v>0</v>
      </c>
      <c r="N118" s="116">
        <f t="shared" si="39"/>
        <v>0</v>
      </c>
      <c r="O118" s="116">
        <f t="shared" si="39"/>
        <v>0</v>
      </c>
      <c r="P118" s="116">
        <f t="shared" si="39"/>
        <v>0</v>
      </c>
      <c r="Q118" s="116">
        <f t="shared" si="39"/>
        <v>0</v>
      </c>
      <c r="R118" s="116">
        <f t="shared" si="39"/>
        <v>0</v>
      </c>
      <c r="S118" s="116">
        <f t="shared" si="28"/>
        <v>0</v>
      </c>
      <c r="T118" s="116">
        <f t="shared" si="25"/>
        <v>0</v>
      </c>
      <c r="U118" s="116">
        <f t="shared" si="26"/>
        <v>0</v>
      </c>
      <c r="V118" s="116">
        <f t="shared" si="27"/>
        <v>0</v>
      </c>
      <c r="W118" s="116">
        <f>W119+W182+W190</f>
        <v>0</v>
      </c>
      <c r="X118" s="116">
        <f>X119+X182+X190</f>
        <v>0</v>
      </c>
      <c r="Y118" s="116">
        <f>Y119+Y182+Y190</f>
        <v>0</v>
      </c>
      <c r="Z118" s="116">
        <f>Z119+Z182+Z190</f>
        <v>0</v>
      </c>
      <c r="AA118" s="116">
        <f t="shared" si="29"/>
        <v>0</v>
      </c>
      <c r="AB118" s="116">
        <f t="shared" si="30"/>
        <v>0</v>
      </c>
      <c r="AC118" s="116">
        <f t="shared" si="31"/>
        <v>0</v>
      </c>
      <c r="AD118" s="116">
        <f t="shared" si="32"/>
        <v>0</v>
      </c>
    </row>
    <row r="119" spans="1:30" s="8" customFormat="1" x14ac:dyDescent="0.25">
      <c r="A119" s="64">
        <v>41</v>
      </c>
      <c r="B119" s="64" t="s">
        <v>155</v>
      </c>
      <c r="C119" s="117">
        <f>C120+C125+C129+C145+C146+C154+C157+C162+C177</f>
        <v>0</v>
      </c>
      <c r="D119" s="117">
        <f t="shared" ref="D119:R119" si="40">D120+D125+D129+D145+D146+D154+D157+D162+D177</f>
        <v>0</v>
      </c>
      <c r="E119" s="117">
        <f t="shared" si="40"/>
        <v>0</v>
      </c>
      <c r="F119" s="117">
        <f t="shared" si="40"/>
        <v>0</v>
      </c>
      <c r="G119" s="117">
        <f t="shared" si="40"/>
        <v>0</v>
      </c>
      <c r="H119" s="117">
        <f t="shared" si="40"/>
        <v>0</v>
      </c>
      <c r="I119" s="117">
        <f t="shared" si="40"/>
        <v>0</v>
      </c>
      <c r="J119" s="117">
        <f t="shared" si="40"/>
        <v>0</v>
      </c>
      <c r="K119" s="117">
        <f t="shared" si="40"/>
        <v>0</v>
      </c>
      <c r="L119" s="117">
        <f t="shared" si="40"/>
        <v>0</v>
      </c>
      <c r="M119" s="117">
        <f t="shared" si="40"/>
        <v>0</v>
      </c>
      <c r="N119" s="117">
        <f t="shared" si="40"/>
        <v>0</v>
      </c>
      <c r="O119" s="117">
        <f t="shared" si="40"/>
        <v>0</v>
      </c>
      <c r="P119" s="117">
        <f t="shared" si="40"/>
        <v>0</v>
      </c>
      <c r="Q119" s="117">
        <f t="shared" si="40"/>
        <v>0</v>
      </c>
      <c r="R119" s="117">
        <f t="shared" si="40"/>
        <v>0</v>
      </c>
      <c r="S119" s="117">
        <f t="shared" si="28"/>
        <v>0</v>
      </c>
      <c r="T119" s="117">
        <f t="shared" si="25"/>
        <v>0</v>
      </c>
      <c r="U119" s="117">
        <f t="shared" si="26"/>
        <v>0</v>
      </c>
      <c r="V119" s="117">
        <f t="shared" si="27"/>
        <v>0</v>
      </c>
      <c r="W119" s="117">
        <f>W120+W125+W129+W145+W146+W154+W157+W162+W177</f>
        <v>0</v>
      </c>
      <c r="X119" s="117">
        <f>X120+X125+X129+X145+X146+X154+X157+X162+X177</f>
        <v>0</v>
      </c>
      <c r="Y119" s="117">
        <f>Y120+Y125+Y129+Y145+Y146+Y154+Y157+Y162+Y177</f>
        <v>0</v>
      </c>
      <c r="Z119" s="117">
        <f>Z120+Z125+Z129+Z145+Z146+Z154+Z157+Z162+Z177</f>
        <v>0</v>
      </c>
      <c r="AA119" s="117">
        <f t="shared" si="29"/>
        <v>0</v>
      </c>
      <c r="AB119" s="117">
        <f t="shared" si="30"/>
        <v>0</v>
      </c>
      <c r="AC119" s="117">
        <f t="shared" si="31"/>
        <v>0</v>
      </c>
      <c r="AD119" s="117">
        <f t="shared" si="32"/>
        <v>0</v>
      </c>
    </row>
    <row r="120" spans="1:30" s="8" customFormat="1" x14ac:dyDescent="0.25">
      <c r="A120" s="64">
        <v>411</v>
      </c>
      <c r="B120" s="64" t="s">
        <v>156</v>
      </c>
      <c r="C120" s="117">
        <f>C121+C122+C123+C124</f>
        <v>0</v>
      </c>
      <c r="D120" s="117">
        <f t="shared" ref="D120:R120" si="41">D121+D122+D123+D124</f>
        <v>0</v>
      </c>
      <c r="E120" s="117">
        <f t="shared" si="41"/>
        <v>0</v>
      </c>
      <c r="F120" s="117">
        <f t="shared" si="41"/>
        <v>0</v>
      </c>
      <c r="G120" s="117">
        <f t="shared" si="41"/>
        <v>0</v>
      </c>
      <c r="H120" s="117">
        <f t="shared" si="41"/>
        <v>0</v>
      </c>
      <c r="I120" s="117">
        <f t="shared" si="41"/>
        <v>0</v>
      </c>
      <c r="J120" s="117">
        <f t="shared" si="41"/>
        <v>0</v>
      </c>
      <c r="K120" s="117">
        <f t="shared" si="41"/>
        <v>0</v>
      </c>
      <c r="L120" s="117">
        <f t="shared" si="41"/>
        <v>0</v>
      </c>
      <c r="M120" s="117">
        <f t="shared" si="41"/>
        <v>0</v>
      </c>
      <c r="N120" s="117">
        <f t="shared" si="41"/>
        <v>0</v>
      </c>
      <c r="O120" s="117">
        <f t="shared" si="41"/>
        <v>0</v>
      </c>
      <c r="P120" s="117">
        <f t="shared" si="41"/>
        <v>0</v>
      </c>
      <c r="Q120" s="117">
        <f t="shared" si="41"/>
        <v>0</v>
      </c>
      <c r="R120" s="117">
        <f t="shared" si="41"/>
        <v>0</v>
      </c>
      <c r="S120" s="117">
        <f t="shared" si="28"/>
        <v>0</v>
      </c>
      <c r="T120" s="117">
        <f t="shared" si="25"/>
        <v>0</v>
      </c>
      <c r="U120" s="117">
        <f t="shared" si="26"/>
        <v>0</v>
      </c>
      <c r="V120" s="117">
        <f t="shared" si="27"/>
        <v>0</v>
      </c>
      <c r="W120" s="117">
        <f>W121+W122+W123+W124</f>
        <v>0</v>
      </c>
      <c r="X120" s="117">
        <f>X121+X122+X123+X124</f>
        <v>0</v>
      </c>
      <c r="Y120" s="117">
        <f>Y121+Y122+Y123+Y124</f>
        <v>0</v>
      </c>
      <c r="Z120" s="117">
        <f>Z121+Z122+Z123+Z124</f>
        <v>0</v>
      </c>
      <c r="AA120" s="117">
        <f t="shared" si="29"/>
        <v>0</v>
      </c>
      <c r="AB120" s="117">
        <f t="shared" si="30"/>
        <v>0</v>
      </c>
      <c r="AC120" s="117">
        <f t="shared" si="31"/>
        <v>0</v>
      </c>
      <c r="AD120" s="117">
        <f t="shared" si="32"/>
        <v>0</v>
      </c>
    </row>
    <row r="121" spans="1:30" s="7" customFormat="1" x14ac:dyDescent="0.25">
      <c r="A121" s="47">
        <v>4111</v>
      </c>
      <c r="B121" s="47" t="s">
        <v>157</v>
      </c>
      <c r="C121" s="118"/>
      <c r="D121" s="118"/>
      <c r="E121" s="118"/>
      <c r="F121" s="118"/>
      <c r="G121" s="118"/>
      <c r="H121" s="118"/>
      <c r="I121" s="118"/>
      <c r="J121" s="118"/>
      <c r="K121" s="118"/>
      <c r="L121" s="118"/>
      <c r="M121" s="118"/>
      <c r="N121" s="118"/>
      <c r="O121" s="118"/>
      <c r="P121" s="118"/>
      <c r="Q121" s="118"/>
      <c r="R121" s="118"/>
      <c r="S121" s="118">
        <f t="shared" si="28"/>
        <v>0</v>
      </c>
      <c r="T121" s="118">
        <f t="shared" si="25"/>
        <v>0</v>
      </c>
      <c r="U121" s="118">
        <f t="shared" si="26"/>
        <v>0</v>
      </c>
      <c r="V121" s="118">
        <f t="shared" si="27"/>
        <v>0</v>
      </c>
      <c r="W121" s="118"/>
      <c r="X121" s="118"/>
      <c r="Y121" s="118"/>
      <c r="Z121" s="118"/>
      <c r="AA121" s="118">
        <f t="shared" si="29"/>
        <v>0</v>
      </c>
      <c r="AB121" s="118">
        <f t="shared" si="30"/>
        <v>0</v>
      </c>
      <c r="AC121" s="118">
        <f t="shared" si="31"/>
        <v>0</v>
      </c>
      <c r="AD121" s="118">
        <f t="shared" si="32"/>
        <v>0</v>
      </c>
    </row>
    <row r="122" spans="1:30" s="7" customFormat="1" ht="23.25" x14ac:dyDescent="0.25">
      <c r="A122" s="47">
        <v>4112</v>
      </c>
      <c r="B122" s="47" t="s">
        <v>158</v>
      </c>
      <c r="C122" s="118"/>
      <c r="D122" s="118"/>
      <c r="E122" s="118"/>
      <c r="F122" s="118"/>
      <c r="G122" s="118"/>
      <c r="H122" s="118"/>
      <c r="I122" s="118"/>
      <c r="J122" s="118"/>
      <c r="K122" s="118"/>
      <c r="L122" s="118"/>
      <c r="M122" s="118"/>
      <c r="N122" s="118"/>
      <c r="O122" s="118"/>
      <c r="P122" s="118"/>
      <c r="Q122" s="118"/>
      <c r="R122" s="118"/>
      <c r="S122" s="118">
        <f t="shared" si="28"/>
        <v>0</v>
      </c>
      <c r="T122" s="118">
        <f t="shared" si="25"/>
        <v>0</v>
      </c>
      <c r="U122" s="118">
        <f t="shared" si="26"/>
        <v>0</v>
      </c>
      <c r="V122" s="118">
        <f t="shared" si="27"/>
        <v>0</v>
      </c>
      <c r="W122" s="118"/>
      <c r="X122" s="118"/>
      <c r="Y122" s="118"/>
      <c r="Z122" s="118"/>
      <c r="AA122" s="118">
        <f t="shared" si="29"/>
        <v>0</v>
      </c>
      <c r="AB122" s="118">
        <f t="shared" si="30"/>
        <v>0</v>
      </c>
      <c r="AC122" s="118">
        <f t="shared" si="31"/>
        <v>0</v>
      </c>
      <c r="AD122" s="118">
        <f t="shared" si="32"/>
        <v>0</v>
      </c>
    </row>
    <row r="123" spans="1:30" s="7" customFormat="1" ht="23.25" x14ac:dyDescent="0.25">
      <c r="A123" s="47">
        <v>4113</v>
      </c>
      <c r="B123" s="47" t="s">
        <v>159</v>
      </c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>
        <f t="shared" si="28"/>
        <v>0</v>
      </c>
      <c r="T123" s="118">
        <f t="shared" si="25"/>
        <v>0</v>
      </c>
      <c r="U123" s="118">
        <f t="shared" si="26"/>
        <v>0</v>
      </c>
      <c r="V123" s="118">
        <f t="shared" si="27"/>
        <v>0</v>
      </c>
      <c r="W123" s="118"/>
      <c r="X123" s="118"/>
      <c r="Y123" s="118"/>
      <c r="Z123" s="118"/>
      <c r="AA123" s="118">
        <f t="shared" si="29"/>
        <v>0</v>
      </c>
      <c r="AB123" s="118">
        <f t="shared" si="30"/>
        <v>0</v>
      </c>
      <c r="AC123" s="118">
        <f t="shared" si="31"/>
        <v>0</v>
      </c>
      <c r="AD123" s="118">
        <f t="shared" si="32"/>
        <v>0</v>
      </c>
    </row>
    <row r="124" spans="1:30" s="8" customFormat="1" ht="15" customHeight="1" x14ac:dyDescent="0.25">
      <c r="A124" s="47">
        <v>4114</v>
      </c>
      <c r="B124" s="47" t="s">
        <v>160</v>
      </c>
      <c r="C124" s="118"/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18"/>
      <c r="O124" s="118"/>
      <c r="P124" s="118"/>
      <c r="Q124" s="118"/>
      <c r="R124" s="118"/>
      <c r="S124" s="118">
        <f t="shared" si="28"/>
        <v>0</v>
      </c>
      <c r="T124" s="118">
        <f t="shared" si="25"/>
        <v>0</v>
      </c>
      <c r="U124" s="118">
        <f t="shared" si="26"/>
        <v>0</v>
      </c>
      <c r="V124" s="118">
        <f t="shared" si="27"/>
        <v>0</v>
      </c>
      <c r="W124" s="118"/>
      <c r="X124" s="118"/>
      <c r="Y124" s="118"/>
      <c r="Z124" s="118"/>
      <c r="AA124" s="118">
        <f t="shared" si="29"/>
        <v>0</v>
      </c>
      <c r="AB124" s="118">
        <f t="shared" si="30"/>
        <v>0</v>
      </c>
      <c r="AC124" s="118">
        <f t="shared" si="31"/>
        <v>0</v>
      </c>
      <c r="AD124" s="118">
        <f t="shared" si="32"/>
        <v>0</v>
      </c>
    </row>
    <row r="125" spans="1:30" s="8" customFormat="1" x14ac:dyDescent="0.25">
      <c r="A125" s="64">
        <v>412</v>
      </c>
      <c r="B125" s="64" t="s">
        <v>161</v>
      </c>
      <c r="C125" s="117">
        <f>C126+C127+C128</f>
        <v>0</v>
      </c>
      <c r="D125" s="117">
        <f t="shared" ref="D125:R125" si="42">D126+D127+D128</f>
        <v>0</v>
      </c>
      <c r="E125" s="117">
        <f t="shared" si="42"/>
        <v>0</v>
      </c>
      <c r="F125" s="117">
        <f t="shared" si="42"/>
        <v>0</v>
      </c>
      <c r="G125" s="117">
        <f t="shared" si="42"/>
        <v>0</v>
      </c>
      <c r="H125" s="117">
        <f t="shared" si="42"/>
        <v>0</v>
      </c>
      <c r="I125" s="117">
        <f t="shared" si="42"/>
        <v>0</v>
      </c>
      <c r="J125" s="117">
        <f t="shared" si="42"/>
        <v>0</v>
      </c>
      <c r="K125" s="117">
        <f t="shared" si="42"/>
        <v>0</v>
      </c>
      <c r="L125" s="117">
        <f t="shared" si="42"/>
        <v>0</v>
      </c>
      <c r="M125" s="117">
        <f t="shared" si="42"/>
        <v>0</v>
      </c>
      <c r="N125" s="117">
        <f t="shared" si="42"/>
        <v>0</v>
      </c>
      <c r="O125" s="117">
        <f t="shared" si="42"/>
        <v>0</v>
      </c>
      <c r="P125" s="117">
        <f t="shared" si="42"/>
        <v>0</v>
      </c>
      <c r="Q125" s="117">
        <f t="shared" si="42"/>
        <v>0</v>
      </c>
      <c r="R125" s="117">
        <f t="shared" si="42"/>
        <v>0</v>
      </c>
      <c r="S125" s="117">
        <f t="shared" si="28"/>
        <v>0</v>
      </c>
      <c r="T125" s="117">
        <f t="shared" si="25"/>
        <v>0</v>
      </c>
      <c r="U125" s="117">
        <f t="shared" si="26"/>
        <v>0</v>
      </c>
      <c r="V125" s="117">
        <f t="shared" si="27"/>
        <v>0</v>
      </c>
      <c r="W125" s="117">
        <f>W126+W127+W128</f>
        <v>0</v>
      </c>
      <c r="X125" s="117">
        <f>X126+X127+X128</f>
        <v>0</v>
      </c>
      <c r="Y125" s="117">
        <f>Y126+Y127+Y128</f>
        <v>0</v>
      </c>
      <c r="Z125" s="117">
        <f>Z126+Z127+Z128</f>
        <v>0</v>
      </c>
      <c r="AA125" s="117">
        <f t="shared" si="29"/>
        <v>0</v>
      </c>
      <c r="AB125" s="117">
        <f t="shared" si="30"/>
        <v>0</v>
      </c>
      <c r="AC125" s="117">
        <f t="shared" si="31"/>
        <v>0</v>
      </c>
      <c r="AD125" s="117">
        <f t="shared" si="32"/>
        <v>0</v>
      </c>
    </row>
    <row r="126" spans="1:30" s="7" customFormat="1" ht="24.75" x14ac:dyDescent="0.25">
      <c r="A126" s="76"/>
      <c r="B126" s="77" t="s">
        <v>162</v>
      </c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>
        <f t="shared" si="28"/>
        <v>0</v>
      </c>
      <c r="T126" s="118">
        <f t="shared" si="25"/>
        <v>0</v>
      </c>
      <c r="U126" s="118">
        <f t="shared" si="26"/>
        <v>0</v>
      </c>
      <c r="V126" s="118">
        <f t="shared" si="27"/>
        <v>0</v>
      </c>
      <c r="W126" s="118"/>
      <c r="X126" s="118"/>
      <c r="Y126" s="118"/>
      <c r="Z126" s="118"/>
      <c r="AA126" s="118">
        <f t="shared" si="29"/>
        <v>0</v>
      </c>
      <c r="AB126" s="118">
        <f t="shared" si="30"/>
        <v>0</v>
      </c>
      <c r="AC126" s="118">
        <f t="shared" si="31"/>
        <v>0</v>
      </c>
      <c r="AD126" s="118">
        <f t="shared" si="32"/>
        <v>0</v>
      </c>
    </row>
    <row r="127" spans="1:30" s="7" customFormat="1" ht="24.75" x14ac:dyDescent="0.25">
      <c r="A127" s="76"/>
      <c r="B127" s="77" t="s">
        <v>163</v>
      </c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>
        <f t="shared" si="28"/>
        <v>0</v>
      </c>
      <c r="T127" s="118">
        <f t="shared" si="25"/>
        <v>0</v>
      </c>
      <c r="U127" s="118">
        <f t="shared" si="26"/>
        <v>0</v>
      </c>
      <c r="V127" s="118">
        <f t="shared" si="27"/>
        <v>0</v>
      </c>
      <c r="W127" s="118"/>
      <c r="X127" s="118"/>
      <c r="Y127" s="118"/>
      <c r="Z127" s="118"/>
      <c r="AA127" s="118">
        <f t="shared" si="29"/>
        <v>0</v>
      </c>
      <c r="AB127" s="118">
        <f t="shared" si="30"/>
        <v>0</v>
      </c>
      <c r="AC127" s="118">
        <f t="shared" si="31"/>
        <v>0</v>
      </c>
      <c r="AD127" s="118">
        <f t="shared" si="32"/>
        <v>0</v>
      </c>
    </row>
    <row r="128" spans="1:30" s="7" customFormat="1" ht="48" x14ac:dyDescent="0.25">
      <c r="A128" s="76"/>
      <c r="B128" s="77" t="s">
        <v>164</v>
      </c>
      <c r="C128" s="118"/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18"/>
      <c r="O128" s="118"/>
      <c r="P128" s="118"/>
      <c r="Q128" s="118"/>
      <c r="R128" s="118"/>
      <c r="S128" s="118">
        <f t="shared" si="28"/>
        <v>0</v>
      </c>
      <c r="T128" s="118">
        <f t="shared" si="25"/>
        <v>0</v>
      </c>
      <c r="U128" s="118">
        <f t="shared" si="26"/>
        <v>0</v>
      </c>
      <c r="V128" s="118">
        <f t="shared" si="27"/>
        <v>0</v>
      </c>
      <c r="W128" s="118"/>
      <c r="X128" s="118"/>
      <c r="Y128" s="118"/>
      <c r="Z128" s="118"/>
      <c r="AA128" s="118">
        <f t="shared" si="29"/>
        <v>0</v>
      </c>
      <c r="AB128" s="118">
        <f t="shared" si="30"/>
        <v>0</v>
      </c>
      <c r="AC128" s="118">
        <f t="shared" si="31"/>
        <v>0</v>
      </c>
      <c r="AD128" s="118">
        <f t="shared" si="32"/>
        <v>0</v>
      </c>
    </row>
    <row r="129" spans="1:30" s="8" customFormat="1" ht="23.25" x14ac:dyDescent="0.25">
      <c r="A129" s="64">
        <v>413</v>
      </c>
      <c r="B129" s="64" t="s">
        <v>223</v>
      </c>
      <c r="C129" s="117">
        <f>C130+C133+C134+C139+C140+C141+C142</f>
        <v>0</v>
      </c>
      <c r="D129" s="117">
        <f t="shared" ref="D129:R129" si="43">D130+D133+D134+D139+D140+D141+D142</f>
        <v>0</v>
      </c>
      <c r="E129" s="117">
        <f t="shared" si="43"/>
        <v>0</v>
      </c>
      <c r="F129" s="117">
        <f t="shared" si="43"/>
        <v>0</v>
      </c>
      <c r="G129" s="117">
        <f t="shared" si="43"/>
        <v>0</v>
      </c>
      <c r="H129" s="117">
        <f t="shared" si="43"/>
        <v>0</v>
      </c>
      <c r="I129" s="117">
        <f t="shared" si="43"/>
        <v>0</v>
      </c>
      <c r="J129" s="117">
        <f t="shared" si="43"/>
        <v>0</v>
      </c>
      <c r="K129" s="117">
        <f t="shared" si="43"/>
        <v>0</v>
      </c>
      <c r="L129" s="117">
        <f t="shared" si="43"/>
        <v>0</v>
      </c>
      <c r="M129" s="117">
        <f t="shared" si="43"/>
        <v>0</v>
      </c>
      <c r="N129" s="117">
        <f t="shared" si="43"/>
        <v>0</v>
      </c>
      <c r="O129" s="117">
        <f t="shared" si="43"/>
        <v>0</v>
      </c>
      <c r="P129" s="117">
        <f t="shared" si="43"/>
        <v>0</v>
      </c>
      <c r="Q129" s="117">
        <f t="shared" si="43"/>
        <v>0</v>
      </c>
      <c r="R129" s="117">
        <f t="shared" si="43"/>
        <v>0</v>
      </c>
      <c r="S129" s="117">
        <f t="shared" si="28"/>
        <v>0</v>
      </c>
      <c r="T129" s="117">
        <f t="shared" si="25"/>
        <v>0</v>
      </c>
      <c r="U129" s="117">
        <f t="shared" si="26"/>
        <v>0</v>
      </c>
      <c r="V129" s="117">
        <f t="shared" si="27"/>
        <v>0</v>
      </c>
      <c r="W129" s="117">
        <f>W130+W133+W134+W139+W140+W141+W142</f>
        <v>0</v>
      </c>
      <c r="X129" s="117">
        <f>X130+X133+X134+X139+X140+X141+X142</f>
        <v>0</v>
      </c>
      <c r="Y129" s="117">
        <f>Y130+Y133+Y134+Y139+Y140+Y141+Y142</f>
        <v>0</v>
      </c>
      <c r="Z129" s="117">
        <f>Z130+Z133+Z134+Z139+Z140+Z141+Z142</f>
        <v>0</v>
      </c>
      <c r="AA129" s="117">
        <f t="shared" si="29"/>
        <v>0</v>
      </c>
      <c r="AB129" s="117">
        <f t="shared" si="30"/>
        <v>0</v>
      </c>
      <c r="AC129" s="117">
        <f t="shared" si="31"/>
        <v>0</v>
      </c>
      <c r="AD129" s="117">
        <f t="shared" si="32"/>
        <v>0</v>
      </c>
    </row>
    <row r="130" spans="1:30" s="8" customFormat="1" ht="15" customHeight="1" x14ac:dyDescent="0.25">
      <c r="A130" s="47">
        <v>4131</v>
      </c>
      <c r="B130" s="47" t="s">
        <v>165</v>
      </c>
      <c r="C130" s="119">
        <f>C131+C132</f>
        <v>0</v>
      </c>
      <c r="D130" s="119">
        <f t="shared" ref="D130:R130" si="44">D131+D132</f>
        <v>0</v>
      </c>
      <c r="E130" s="119">
        <f t="shared" si="44"/>
        <v>0</v>
      </c>
      <c r="F130" s="119">
        <f t="shared" si="44"/>
        <v>0</v>
      </c>
      <c r="G130" s="119">
        <f t="shared" si="44"/>
        <v>0</v>
      </c>
      <c r="H130" s="119">
        <f t="shared" si="44"/>
        <v>0</v>
      </c>
      <c r="I130" s="119">
        <f t="shared" si="44"/>
        <v>0</v>
      </c>
      <c r="J130" s="119">
        <f t="shared" si="44"/>
        <v>0</v>
      </c>
      <c r="K130" s="119">
        <f t="shared" si="44"/>
        <v>0</v>
      </c>
      <c r="L130" s="119">
        <f t="shared" si="44"/>
        <v>0</v>
      </c>
      <c r="M130" s="119">
        <f t="shared" si="44"/>
        <v>0</v>
      </c>
      <c r="N130" s="119">
        <f t="shared" si="44"/>
        <v>0</v>
      </c>
      <c r="O130" s="119">
        <f t="shared" si="44"/>
        <v>0</v>
      </c>
      <c r="P130" s="119">
        <f t="shared" si="44"/>
        <v>0</v>
      </c>
      <c r="Q130" s="119">
        <f t="shared" si="44"/>
        <v>0</v>
      </c>
      <c r="R130" s="119">
        <f t="shared" si="44"/>
        <v>0</v>
      </c>
      <c r="S130" s="119">
        <f t="shared" si="28"/>
        <v>0</v>
      </c>
      <c r="T130" s="119">
        <f t="shared" si="25"/>
        <v>0</v>
      </c>
      <c r="U130" s="119">
        <f t="shared" si="26"/>
        <v>0</v>
      </c>
      <c r="V130" s="119">
        <f t="shared" si="27"/>
        <v>0</v>
      </c>
      <c r="W130" s="119">
        <f>W131+W132</f>
        <v>0</v>
      </c>
      <c r="X130" s="119">
        <f>X131+X132</f>
        <v>0</v>
      </c>
      <c r="Y130" s="119">
        <f>Y131+Y132</f>
        <v>0</v>
      </c>
      <c r="Z130" s="119">
        <f>Z131+Z132</f>
        <v>0</v>
      </c>
      <c r="AA130" s="119">
        <f t="shared" si="29"/>
        <v>0</v>
      </c>
      <c r="AB130" s="119">
        <f t="shared" si="30"/>
        <v>0</v>
      </c>
      <c r="AC130" s="119">
        <f t="shared" si="31"/>
        <v>0</v>
      </c>
      <c r="AD130" s="119">
        <f t="shared" si="32"/>
        <v>0</v>
      </c>
    </row>
    <row r="131" spans="1:30" s="7" customFormat="1" ht="24.75" x14ac:dyDescent="0.25">
      <c r="A131" s="76"/>
      <c r="B131" s="77" t="s">
        <v>166</v>
      </c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>
        <f t="shared" si="28"/>
        <v>0</v>
      </c>
      <c r="T131" s="118">
        <f t="shared" si="25"/>
        <v>0</v>
      </c>
      <c r="U131" s="118">
        <f t="shared" si="26"/>
        <v>0</v>
      </c>
      <c r="V131" s="118">
        <f t="shared" si="27"/>
        <v>0</v>
      </c>
      <c r="W131" s="118"/>
      <c r="X131" s="118"/>
      <c r="Y131" s="118"/>
      <c r="Z131" s="118"/>
      <c r="AA131" s="118">
        <f t="shared" si="29"/>
        <v>0</v>
      </c>
      <c r="AB131" s="118">
        <f t="shared" si="30"/>
        <v>0</v>
      </c>
      <c r="AC131" s="118">
        <f t="shared" si="31"/>
        <v>0</v>
      </c>
      <c r="AD131" s="118">
        <f t="shared" si="32"/>
        <v>0</v>
      </c>
    </row>
    <row r="132" spans="1:30" s="7" customFormat="1" ht="24.75" x14ac:dyDescent="0.25">
      <c r="A132" s="76"/>
      <c r="B132" s="77" t="s">
        <v>167</v>
      </c>
      <c r="C132" s="118"/>
      <c r="D132" s="118"/>
      <c r="E132" s="118"/>
      <c r="F132" s="118"/>
      <c r="G132" s="118"/>
      <c r="H132" s="118"/>
      <c r="I132" s="118"/>
      <c r="J132" s="118"/>
      <c r="K132" s="118"/>
      <c r="L132" s="118"/>
      <c r="M132" s="118"/>
      <c r="N132" s="118"/>
      <c r="O132" s="118"/>
      <c r="P132" s="118"/>
      <c r="Q132" s="118"/>
      <c r="R132" s="118"/>
      <c r="S132" s="118">
        <f t="shared" si="28"/>
        <v>0</v>
      </c>
      <c r="T132" s="118">
        <f t="shared" si="25"/>
        <v>0</v>
      </c>
      <c r="U132" s="118">
        <f t="shared" si="26"/>
        <v>0</v>
      </c>
      <c r="V132" s="118">
        <f t="shared" si="27"/>
        <v>0</v>
      </c>
      <c r="W132" s="118"/>
      <c r="X132" s="118"/>
      <c r="Y132" s="118"/>
      <c r="Z132" s="118"/>
      <c r="AA132" s="118">
        <f t="shared" si="29"/>
        <v>0</v>
      </c>
      <c r="AB132" s="118">
        <f t="shared" si="30"/>
        <v>0</v>
      </c>
      <c r="AC132" s="118">
        <f t="shared" si="31"/>
        <v>0</v>
      </c>
      <c r="AD132" s="118">
        <f t="shared" si="32"/>
        <v>0</v>
      </c>
    </row>
    <row r="133" spans="1:30" s="7" customFormat="1" x14ac:dyDescent="0.25">
      <c r="A133" s="47">
        <v>4132</v>
      </c>
      <c r="B133" s="47" t="s">
        <v>168</v>
      </c>
      <c r="C133" s="118"/>
      <c r="D133" s="118"/>
      <c r="E133" s="118"/>
      <c r="F133" s="118"/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  <c r="Q133" s="118"/>
      <c r="R133" s="118"/>
      <c r="S133" s="118">
        <f t="shared" si="28"/>
        <v>0</v>
      </c>
      <c r="T133" s="118">
        <f t="shared" si="25"/>
        <v>0</v>
      </c>
      <c r="U133" s="118">
        <f t="shared" si="26"/>
        <v>0</v>
      </c>
      <c r="V133" s="118">
        <f t="shared" si="27"/>
        <v>0</v>
      </c>
      <c r="W133" s="118"/>
      <c r="X133" s="118"/>
      <c r="Y133" s="118"/>
      <c r="Z133" s="118"/>
      <c r="AA133" s="118">
        <f t="shared" si="29"/>
        <v>0</v>
      </c>
      <c r="AB133" s="118">
        <f t="shared" si="30"/>
        <v>0</v>
      </c>
      <c r="AC133" s="118">
        <f t="shared" si="31"/>
        <v>0</v>
      </c>
      <c r="AD133" s="118">
        <f t="shared" si="32"/>
        <v>0</v>
      </c>
    </row>
    <row r="134" spans="1:30" s="7" customFormat="1" ht="24" x14ac:dyDescent="0.25">
      <c r="A134" s="47">
        <v>4133</v>
      </c>
      <c r="B134" s="47" t="s">
        <v>169</v>
      </c>
      <c r="C134" s="119">
        <f>C135+C136+C137+C138</f>
        <v>0</v>
      </c>
      <c r="D134" s="119">
        <f t="shared" ref="D134:R134" si="45">D135+D136+D137+D138</f>
        <v>0</v>
      </c>
      <c r="E134" s="119">
        <f t="shared" si="45"/>
        <v>0</v>
      </c>
      <c r="F134" s="119">
        <f t="shared" si="45"/>
        <v>0</v>
      </c>
      <c r="G134" s="119">
        <f t="shared" si="45"/>
        <v>0</v>
      </c>
      <c r="H134" s="119">
        <f t="shared" si="45"/>
        <v>0</v>
      </c>
      <c r="I134" s="119">
        <f t="shared" si="45"/>
        <v>0</v>
      </c>
      <c r="J134" s="119">
        <f t="shared" si="45"/>
        <v>0</v>
      </c>
      <c r="K134" s="119">
        <f t="shared" si="45"/>
        <v>0</v>
      </c>
      <c r="L134" s="119">
        <f t="shared" si="45"/>
        <v>0</v>
      </c>
      <c r="M134" s="119">
        <f t="shared" si="45"/>
        <v>0</v>
      </c>
      <c r="N134" s="119">
        <f t="shared" si="45"/>
        <v>0</v>
      </c>
      <c r="O134" s="119">
        <f t="shared" si="45"/>
        <v>0</v>
      </c>
      <c r="P134" s="119">
        <f t="shared" si="45"/>
        <v>0</v>
      </c>
      <c r="Q134" s="119">
        <f t="shared" si="45"/>
        <v>0</v>
      </c>
      <c r="R134" s="119">
        <f t="shared" si="45"/>
        <v>0</v>
      </c>
      <c r="S134" s="119">
        <f t="shared" si="28"/>
        <v>0</v>
      </c>
      <c r="T134" s="119">
        <f t="shared" si="25"/>
        <v>0</v>
      </c>
      <c r="U134" s="119">
        <f t="shared" si="26"/>
        <v>0</v>
      </c>
      <c r="V134" s="119">
        <f t="shared" si="27"/>
        <v>0</v>
      </c>
      <c r="W134" s="119">
        <f>W135+W136+W137+W138</f>
        <v>0</v>
      </c>
      <c r="X134" s="119">
        <f>X135+X136+X137+X138</f>
        <v>0</v>
      </c>
      <c r="Y134" s="119">
        <f>Y135+Y136+Y137+Y138</f>
        <v>0</v>
      </c>
      <c r="Z134" s="119">
        <f>Z135+Z136+Z137+Z138</f>
        <v>0</v>
      </c>
      <c r="AA134" s="119">
        <f t="shared" si="29"/>
        <v>0</v>
      </c>
      <c r="AB134" s="119">
        <f t="shared" si="30"/>
        <v>0</v>
      </c>
      <c r="AC134" s="119">
        <f t="shared" si="31"/>
        <v>0</v>
      </c>
      <c r="AD134" s="119">
        <f t="shared" si="32"/>
        <v>0</v>
      </c>
    </row>
    <row r="135" spans="1:30" s="7" customFormat="1" ht="24.75" x14ac:dyDescent="0.25">
      <c r="A135" s="76"/>
      <c r="B135" s="77" t="s">
        <v>170</v>
      </c>
      <c r="C135" s="118"/>
      <c r="D135" s="118"/>
      <c r="E135" s="118"/>
      <c r="F135" s="118"/>
      <c r="G135" s="118"/>
      <c r="H135" s="118"/>
      <c r="I135" s="118"/>
      <c r="J135" s="118"/>
      <c r="K135" s="118"/>
      <c r="L135" s="118"/>
      <c r="M135" s="118"/>
      <c r="N135" s="118"/>
      <c r="O135" s="118"/>
      <c r="P135" s="118"/>
      <c r="Q135" s="118"/>
      <c r="R135" s="118"/>
      <c r="S135" s="118">
        <f t="shared" si="28"/>
        <v>0</v>
      </c>
      <c r="T135" s="118">
        <f t="shared" si="25"/>
        <v>0</v>
      </c>
      <c r="U135" s="118">
        <f t="shared" si="26"/>
        <v>0</v>
      </c>
      <c r="V135" s="118">
        <f t="shared" si="27"/>
        <v>0</v>
      </c>
      <c r="W135" s="118"/>
      <c r="X135" s="118"/>
      <c r="Y135" s="118"/>
      <c r="Z135" s="118"/>
      <c r="AA135" s="118">
        <f t="shared" si="29"/>
        <v>0</v>
      </c>
      <c r="AB135" s="118">
        <f t="shared" si="30"/>
        <v>0</v>
      </c>
      <c r="AC135" s="118">
        <f t="shared" si="31"/>
        <v>0</v>
      </c>
      <c r="AD135" s="118">
        <f t="shared" si="32"/>
        <v>0</v>
      </c>
    </row>
    <row r="136" spans="1:30" s="8" customFormat="1" ht="36" x14ac:dyDescent="0.25">
      <c r="A136" s="76"/>
      <c r="B136" s="77" t="s">
        <v>171</v>
      </c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8"/>
      <c r="O136" s="118"/>
      <c r="P136" s="118"/>
      <c r="Q136" s="118"/>
      <c r="R136" s="118"/>
      <c r="S136" s="118">
        <f t="shared" si="28"/>
        <v>0</v>
      </c>
      <c r="T136" s="118">
        <f t="shared" si="25"/>
        <v>0</v>
      </c>
      <c r="U136" s="118">
        <f t="shared" si="26"/>
        <v>0</v>
      </c>
      <c r="V136" s="118">
        <f t="shared" si="27"/>
        <v>0</v>
      </c>
      <c r="W136" s="118"/>
      <c r="X136" s="118"/>
      <c r="Y136" s="118"/>
      <c r="Z136" s="118"/>
      <c r="AA136" s="118">
        <f t="shared" si="29"/>
        <v>0</v>
      </c>
      <c r="AB136" s="118">
        <f t="shared" si="30"/>
        <v>0</v>
      </c>
      <c r="AC136" s="118">
        <f t="shared" si="31"/>
        <v>0</v>
      </c>
      <c r="AD136" s="118">
        <f t="shared" si="32"/>
        <v>0</v>
      </c>
    </row>
    <row r="137" spans="1:30" s="8" customFormat="1" ht="24.75" x14ac:dyDescent="0.25">
      <c r="A137" s="76"/>
      <c r="B137" s="77" t="s">
        <v>172</v>
      </c>
      <c r="C137" s="118"/>
      <c r="D137" s="118"/>
      <c r="E137" s="118"/>
      <c r="F137" s="118"/>
      <c r="G137" s="118"/>
      <c r="H137" s="118"/>
      <c r="I137" s="118"/>
      <c r="J137" s="118"/>
      <c r="K137" s="118"/>
      <c r="L137" s="118"/>
      <c r="M137" s="118"/>
      <c r="N137" s="118"/>
      <c r="O137" s="118"/>
      <c r="P137" s="118"/>
      <c r="Q137" s="118"/>
      <c r="R137" s="118"/>
      <c r="S137" s="118">
        <f t="shared" si="28"/>
        <v>0</v>
      </c>
      <c r="T137" s="118">
        <f t="shared" si="25"/>
        <v>0</v>
      </c>
      <c r="U137" s="118">
        <f t="shared" si="26"/>
        <v>0</v>
      </c>
      <c r="V137" s="118">
        <f t="shared" si="27"/>
        <v>0</v>
      </c>
      <c r="W137" s="118"/>
      <c r="X137" s="118"/>
      <c r="Y137" s="118"/>
      <c r="Z137" s="118"/>
      <c r="AA137" s="118">
        <f t="shared" si="29"/>
        <v>0</v>
      </c>
      <c r="AB137" s="118">
        <f t="shared" si="30"/>
        <v>0</v>
      </c>
      <c r="AC137" s="118">
        <f t="shared" si="31"/>
        <v>0</v>
      </c>
      <c r="AD137" s="118">
        <f t="shared" si="32"/>
        <v>0</v>
      </c>
    </row>
    <row r="138" spans="1:30" s="7" customFormat="1" ht="25.5" x14ac:dyDescent="0.25">
      <c r="A138" s="76"/>
      <c r="B138" s="77" t="s">
        <v>173</v>
      </c>
      <c r="C138" s="118"/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18"/>
      <c r="Q138" s="118"/>
      <c r="R138" s="118"/>
      <c r="S138" s="118">
        <f t="shared" si="28"/>
        <v>0</v>
      </c>
      <c r="T138" s="118">
        <f t="shared" si="25"/>
        <v>0</v>
      </c>
      <c r="U138" s="118">
        <f t="shared" si="26"/>
        <v>0</v>
      </c>
      <c r="V138" s="118">
        <f t="shared" si="27"/>
        <v>0</v>
      </c>
      <c r="W138" s="118"/>
      <c r="X138" s="118"/>
      <c r="Y138" s="118"/>
      <c r="Z138" s="118"/>
      <c r="AA138" s="118">
        <f t="shared" si="29"/>
        <v>0</v>
      </c>
      <c r="AB138" s="118">
        <f t="shared" si="30"/>
        <v>0</v>
      </c>
      <c r="AC138" s="118">
        <f t="shared" si="31"/>
        <v>0</v>
      </c>
      <c r="AD138" s="118">
        <f t="shared" si="32"/>
        <v>0</v>
      </c>
    </row>
    <row r="139" spans="1:30" s="7" customFormat="1" ht="23.25" x14ac:dyDescent="0.25">
      <c r="A139" s="47">
        <v>4134</v>
      </c>
      <c r="B139" s="47" t="s">
        <v>174</v>
      </c>
      <c r="C139" s="118"/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118"/>
      <c r="Q139" s="118"/>
      <c r="R139" s="118"/>
      <c r="S139" s="118">
        <f t="shared" si="28"/>
        <v>0</v>
      </c>
      <c r="T139" s="118">
        <f t="shared" si="25"/>
        <v>0</v>
      </c>
      <c r="U139" s="118">
        <f t="shared" si="26"/>
        <v>0</v>
      </c>
      <c r="V139" s="118">
        <f t="shared" si="27"/>
        <v>0</v>
      </c>
      <c r="W139" s="118"/>
      <c r="X139" s="118"/>
      <c r="Y139" s="118"/>
      <c r="Z139" s="118"/>
      <c r="AA139" s="118">
        <f t="shared" si="29"/>
        <v>0</v>
      </c>
      <c r="AB139" s="118">
        <f t="shared" si="30"/>
        <v>0</v>
      </c>
      <c r="AC139" s="118">
        <f t="shared" si="31"/>
        <v>0</v>
      </c>
      <c r="AD139" s="118">
        <f t="shared" si="32"/>
        <v>0</v>
      </c>
    </row>
    <row r="140" spans="1:30" s="7" customFormat="1" x14ac:dyDescent="0.25">
      <c r="A140" s="47">
        <v>4137</v>
      </c>
      <c r="B140" s="47" t="s">
        <v>175</v>
      </c>
      <c r="C140" s="118"/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18"/>
      <c r="Q140" s="118"/>
      <c r="R140" s="118"/>
      <c r="S140" s="118">
        <f t="shared" si="28"/>
        <v>0</v>
      </c>
      <c r="T140" s="118">
        <f t="shared" si="25"/>
        <v>0</v>
      </c>
      <c r="U140" s="118">
        <f t="shared" si="26"/>
        <v>0</v>
      </c>
      <c r="V140" s="118">
        <f t="shared" si="27"/>
        <v>0</v>
      </c>
      <c r="W140" s="118"/>
      <c r="X140" s="118"/>
      <c r="Y140" s="118"/>
      <c r="Z140" s="118"/>
      <c r="AA140" s="118">
        <f t="shared" si="29"/>
        <v>0</v>
      </c>
      <c r="AB140" s="118">
        <f t="shared" si="30"/>
        <v>0</v>
      </c>
      <c r="AC140" s="118">
        <f t="shared" si="31"/>
        <v>0</v>
      </c>
      <c r="AD140" s="118">
        <f t="shared" si="32"/>
        <v>0</v>
      </c>
    </row>
    <row r="141" spans="1:30" s="7" customFormat="1" ht="23.25" x14ac:dyDescent="0.25">
      <c r="A141" s="47">
        <v>4138</v>
      </c>
      <c r="B141" s="47" t="s">
        <v>176</v>
      </c>
      <c r="C141" s="118"/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18"/>
      <c r="Q141" s="118"/>
      <c r="R141" s="118"/>
      <c r="S141" s="118">
        <f t="shared" si="28"/>
        <v>0</v>
      </c>
      <c r="T141" s="118">
        <f t="shared" si="25"/>
        <v>0</v>
      </c>
      <c r="U141" s="118">
        <f t="shared" si="26"/>
        <v>0</v>
      </c>
      <c r="V141" s="118">
        <f t="shared" si="27"/>
        <v>0</v>
      </c>
      <c r="W141" s="118"/>
      <c r="X141" s="118"/>
      <c r="Y141" s="118"/>
      <c r="Z141" s="118"/>
      <c r="AA141" s="118">
        <f t="shared" si="29"/>
        <v>0</v>
      </c>
      <c r="AB141" s="118">
        <f t="shared" si="30"/>
        <v>0</v>
      </c>
      <c r="AC141" s="118">
        <f t="shared" si="31"/>
        <v>0</v>
      </c>
      <c r="AD141" s="118">
        <f t="shared" si="32"/>
        <v>0</v>
      </c>
    </row>
    <row r="142" spans="1:30" s="7" customFormat="1" x14ac:dyDescent="0.25">
      <c r="A142" s="47">
        <v>4139</v>
      </c>
      <c r="B142" s="47" t="s">
        <v>177</v>
      </c>
      <c r="C142" s="119">
        <f>C143+C144</f>
        <v>0</v>
      </c>
      <c r="D142" s="119">
        <f t="shared" ref="D142:R142" si="46">D143+D144</f>
        <v>0</v>
      </c>
      <c r="E142" s="119">
        <f t="shared" si="46"/>
        <v>0</v>
      </c>
      <c r="F142" s="119">
        <f t="shared" si="46"/>
        <v>0</v>
      </c>
      <c r="G142" s="119">
        <f t="shared" si="46"/>
        <v>0</v>
      </c>
      <c r="H142" s="119">
        <f t="shared" si="46"/>
        <v>0</v>
      </c>
      <c r="I142" s="119">
        <f t="shared" si="46"/>
        <v>0</v>
      </c>
      <c r="J142" s="119">
        <f t="shared" si="46"/>
        <v>0</v>
      </c>
      <c r="K142" s="119">
        <f t="shared" si="46"/>
        <v>0</v>
      </c>
      <c r="L142" s="119">
        <f t="shared" si="46"/>
        <v>0</v>
      </c>
      <c r="M142" s="119">
        <f t="shared" si="46"/>
        <v>0</v>
      </c>
      <c r="N142" s="119">
        <f t="shared" si="46"/>
        <v>0</v>
      </c>
      <c r="O142" s="119">
        <f t="shared" si="46"/>
        <v>0</v>
      </c>
      <c r="P142" s="119">
        <f t="shared" si="46"/>
        <v>0</v>
      </c>
      <c r="Q142" s="119">
        <f t="shared" si="46"/>
        <v>0</v>
      </c>
      <c r="R142" s="119">
        <f t="shared" si="46"/>
        <v>0</v>
      </c>
      <c r="S142" s="119">
        <f t="shared" si="28"/>
        <v>0</v>
      </c>
      <c r="T142" s="119">
        <f t="shared" si="25"/>
        <v>0</v>
      </c>
      <c r="U142" s="119">
        <f t="shared" si="26"/>
        <v>0</v>
      </c>
      <c r="V142" s="119">
        <f t="shared" si="27"/>
        <v>0</v>
      </c>
      <c r="W142" s="119">
        <f>W143+W144</f>
        <v>0</v>
      </c>
      <c r="X142" s="119">
        <f>X143+X144</f>
        <v>0</v>
      </c>
      <c r="Y142" s="119">
        <f>Y143+Y144</f>
        <v>0</v>
      </c>
      <c r="Z142" s="119">
        <f>Z143+Z144</f>
        <v>0</v>
      </c>
      <c r="AA142" s="119">
        <f t="shared" si="29"/>
        <v>0</v>
      </c>
      <c r="AB142" s="119">
        <f t="shared" si="30"/>
        <v>0</v>
      </c>
      <c r="AC142" s="119">
        <f t="shared" si="31"/>
        <v>0</v>
      </c>
      <c r="AD142" s="119">
        <f t="shared" si="32"/>
        <v>0</v>
      </c>
    </row>
    <row r="143" spans="1:30" s="7" customFormat="1" x14ac:dyDescent="0.25">
      <c r="A143" s="76"/>
      <c r="B143" s="77" t="s">
        <v>178</v>
      </c>
      <c r="C143" s="118"/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18"/>
      <c r="Q143" s="118"/>
      <c r="R143" s="118"/>
      <c r="S143" s="118">
        <f t="shared" si="28"/>
        <v>0</v>
      </c>
      <c r="T143" s="118">
        <f t="shared" si="25"/>
        <v>0</v>
      </c>
      <c r="U143" s="118">
        <f t="shared" si="26"/>
        <v>0</v>
      </c>
      <c r="V143" s="118">
        <f t="shared" si="27"/>
        <v>0</v>
      </c>
      <c r="W143" s="118"/>
      <c r="X143" s="118"/>
      <c r="Y143" s="118"/>
      <c r="Z143" s="118"/>
      <c r="AA143" s="118">
        <f t="shared" si="29"/>
        <v>0</v>
      </c>
      <c r="AB143" s="118">
        <f t="shared" si="30"/>
        <v>0</v>
      </c>
      <c r="AC143" s="118">
        <f t="shared" si="31"/>
        <v>0</v>
      </c>
      <c r="AD143" s="118">
        <f t="shared" si="32"/>
        <v>0</v>
      </c>
    </row>
    <row r="144" spans="1:30" s="7" customFormat="1" ht="24.75" x14ac:dyDescent="0.25">
      <c r="A144" s="76"/>
      <c r="B144" s="77" t="s">
        <v>179</v>
      </c>
      <c r="C144" s="118"/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18"/>
      <c r="Q144" s="118"/>
      <c r="R144" s="118"/>
      <c r="S144" s="118">
        <f t="shared" si="28"/>
        <v>0</v>
      </c>
      <c r="T144" s="118">
        <f t="shared" si="25"/>
        <v>0</v>
      </c>
      <c r="U144" s="118">
        <f t="shared" si="26"/>
        <v>0</v>
      </c>
      <c r="V144" s="118">
        <f t="shared" si="27"/>
        <v>0</v>
      </c>
      <c r="W144" s="118"/>
      <c r="X144" s="118"/>
      <c r="Y144" s="118"/>
      <c r="Z144" s="118"/>
      <c r="AA144" s="118">
        <f t="shared" si="29"/>
        <v>0</v>
      </c>
      <c r="AB144" s="118">
        <f t="shared" si="30"/>
        <v>0</v>
      </c>
      <c r="AC144" s="118">
        <f t="shared" si="31"/>
        <v>0</v>
      </c>
      <c r="AD144" s="118">
        <f t="shared" si="32"/>
        <v>0</v>
      </c>
    </row>
    <row r="145" spans="1:30" s="8" customFormat="1" x14ac:dyDescent="0.25">
      <c r="A145" s="64">
        <v>414</v>
      </c>
      <c r="B145" s="64" t="s">
        <v>180</v>
      </c>
      <c r="C145" s="120"/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120"/>
      <c r="Q145" s="120"/>
      <c r="R145" s="120"/>
      <c r="S145" s="120">
        <f t="shared" si="28"/>
        <v>0</v>
      </c>
      <c r="T145" s="120">
        <f t="shared" si="25"/>
        <v>0</v>
      </c>
      <c r="U145" s="120">
        <f t="shared" si="26"/>
        <v>0</v>
      </c>
      <c r="V145" s="120">
        <f t="shared" si="27"/>
        <v>0</v>
      </c>
      <c r="W145" s="120"/>
      <c r="X145" s="120"/>
      <c r="Y145" s="120"/>
      <c r="Z145" s="120"/>
      <c r="AA145" s="120">
        <f t="shared" si="29"/>
        <v>0</v>
      </c>
      <c r="AB145" s="120">
        <f t="shared" si="30"/>
        <v>0</v>
      </c>
      <c r="AC145" s="120">
        <f t="shared" si="31"/>
        <v>0</v>
      </c>
      <c r="AD145" s="120">
        <f t="shared" si="32"/>
        <v>0</v>
      </c>
    </row>
    <row r="146" spans="1:30" s="8" customFormat="1" x14ac:dyDescent="0.25">
      <c r="A146" s="64">
        <v>415</v>
      </c>
      <c r="B146" s="64" t="s">
        <v>181</v>
      </c>
      <c r="C146" s="117">
        <f>C147+C151</f>
        <v>0</v>
      </c>
      <c r="D146" s="117">
        <f t="shared" ref="D146:R146" si="47">D147+D151</f>
        <v>0</v>
      </c>
      <c r="E146" s="117">
        <f t="shared" si="47"/>
        <v>0</v>
      </c>
      <c r="F146" s="117">
        <f t="shared" si="47"/>
        <v>0</v>
      </c>
      <c r="G146" s="117">
        <f t="shared" si="47"/>
        <v>0</v>
      </c>
      <c r="H146" s="117">
        <f t="shared" si="47"/>
        <v>0</v>
      </c>
      <c r="I146" s="117">
        <f t="shared" si="47"/>
        <v>0</v>
      </c>
      <c r="J146" s="117">
        <f t="shared" si="47"/>
        <v>0</v>
      </c>
      <c r="K146" s="117">
        <f t="shared" si="47"/>
        <v>0</v>
      </c>
      <c r="L146" s="117">
        <f t="shared" si="47"/>
        <v>0</v>
      </c>
      <c r="M146" s="117">
        <f t="shared" si="47"/>
        <v>0</v>
      </c>
      <c r="N146" s="117">
        <f t="shared" si="47"/>
        <v>0</v>
      </c>
      <c r="O146" s="117">
        <f t="shared" si="47"/>
        <v>0</v>
      </c>
      <c r="P146" s="117">
        <f t="shared" si="47"/>
        <v>0</v>
      </c>
      <c r="Q146" s="117">
        <f t="shared" si="47"/>
        <v>0</v>
      </c>
      <c r="R146" s="117">
        <f t="shared" si="47"/>
        <v>0</v>
      </c>
      <c r="S146" s="117">
        <f t="shared" si="28"/>
        <v>0</v>
      </c>
      <c r="T146" s="117">
        <f t="shared" si="25"/>
        <v>0</v>
      </c>
      <c r="U146" s="117">
        <f t="shared" si="26"/>
        <v>0</v>
      </c>
      <c r="V146" s="117">
        <f t="shared" si="27"/>
        <v>0</v>
      </c>
      <c r="W146" s="117">
        <f>W147+W151</f>
        <v>0</v>
      </c>
      <c r="X146" s="117">
        <f>X147+X151</f>
        <v>0</v>
      </c>
      <c r="Y146" s="117">
        <f>Y147+Y151</f>
        <v>0</v>
      </c>
      <c r="Z146" s="117">
        <f>Z147+Z151</f>
        <v>0</v>
      </c>
      <c r="AA146" s="117">
        <f t="shared" si="29"/>
        <v>0</v>
      </c>
      <c r="AB146" s="117">
        <f t="shared" si="30"/>
        <v>0</v>
      </c>
      <c r="AC146" s="117">
        <f t="shared" si="31"/>
        <v>0</v>
      </c>
      <c r="AD146" s="117">
        <f t="shared" si="32"/>
        <v>0</v>
      </c>
    </row>
    <row r="147" spans="1:30" s="7" customFormat="1" x14ac:dyDescent="0.25">
      <c r="A147" s="47">
        <v>4151</v>
      </c>
      <c r="B147" s="47" t="s">
        <v>182</v>
      </c>
      <c r="C147" s="119">
        <f>C148+C149+C150</f>
        <v>0</v>
      </c>
      <c r="D147" s="119">
        <f t="shared" ref="D147:R147" si="48">D148+D149+D150</f>
        <v>0</v>
      </c>
      <c r="E147" s="119">
        <f t="shared" si="48"/>
        <v>0</v>
      </c>
      <c r="F147" s="119">
        <f t="shared" si="48"/>
        <v>0</v>
      </c>
      <c r="G147" s="119">
        <f t="shared" si="48"/>
        <v>0</v>
      </c>
      <c r="H147" s="119">
        <f t="shared" si="48"/>
        <v>0</v>
      </c>
      <c r="I147" s="119">
        <f t="shared" si="48"/>
        <v>0</v>
      </c>
      <c r="J147" s="119">
        <f t="shared" si="48"/>
        <v>0</v>
      </c>
      <c r="K147" s="119">
        <f t="shared" si="48"/>
        <v>0</v>
      </c>
      <c r="L147" s="119">
        <f t="shared" si="48"/>
        <v>0</v>
      </c>
      <c r="M147" s="119">
        <f t="shared" si="48"/>
        <v>0</v>
      </c>
      <c r="N147" s="119">
        <f t="shared" si="48"/>
        <v>0</v>
      </c>
      <c r="O147" s="119">
        <f t="shared" si="48"/>
        <v>0</v>
      </c>
      <c r="P147" s="119">
        <f t="shared" si="48"/>
        <v>0</v>
      </c>
      <c r="Q147" s="119">
        <f t="shared" si="48"/>
        <v>0</v>
      </c>
      <c r="R147" s="119">
        <f t="shared" si="48"/>
        <v>0</v>
      </c>
      <c r="S147" s="119">
        <f t="shared" si="28"/>
        <v>0</v>
      </c>
      <c r="T147" s="119">
        <f t="shared" si="25"/>
        <v>0</v>
      </c>
      <c r="U147" s="119">
        <f t="shared" si="26"/>
        <v>0</v>
      </c>
      <c r="V147" s="119">
        <f t="shared" si="27"/>
        <v>0</v>
      </c>
      <c r="W147" s="119">
        <f>W148+W149+W150</f>
        <v>0</v>
      </c>
      <c r="X147" s="119">
        <f>X148+X149+X150</f>
        <v>0</v>
      </c>
      <c r="Y147" s="119">
        <f>Y148+Y149+Y150</f>
        <v>0</v>
      </c>
      <c r="Z147" s="119">
        <f>Z148+Z149+Z150</f>
        <v>0</v>
      </c>
      <c r="AA147" s="119">
        <f t="shared" si="29"/>
        <v>0</v>
      </c>
      <c r="AB147" s="119">
        <f t="shared" si="30"/>
        <v>0</v>
      </c>
      <c r="AC147" s="119">
        <f t="shared" si="31"/>
        <v>0</v>
      </c>
      <c r="AD147" s="119">
        <f t="shared" si="32"/>
        <v>0</v>
      </c>
    </row>
    <row r="148" spans="1:30" s="7" customFormat="1" ht="15" customHeight="1" x14ac:dyDescent="0.25">
      <c r="A148" s="76"/>
      <c r="B148" s="77" t="s">
        <v>183</v>
      </c>
      <c r="C148" s="118"/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18"/>
      <c r="Q148" s="118"/>
      <c r="R148" s="118"/>
      <c r="S148" s="118">
        <f t="shared" si="28"/>
        <v>0</v>
      </c>
      <c r="T148" s="118">
        <f t="shared" si="25"/>
        <v>0</v>
      </c>
      <c r="U148" s="118">
        <f t="shared" si="26"/>
        <v>0</v>
      </c>
      <c r="V148" s="118">
        <f t="shared" si="27"/>
        <v>0</v>
      </c>
      <c r="W148" s="118"/>
      <c r="X148" s="118"/>
      <c r="Y148" s="118"/>
      <c r="Z148" s="118"/>
      <c r="AA148" s="118">
        <f t="shared" si="29"/>
        <v>0</v>
      </c>
      <c r="AB148" s="118">
        <f t="shared" si="30"/>
        <v>0</v>
      </c>
      <c r="AC148" s="118">
        <f t="shared" si="31"/>
        <v>0</v>
      </c>
      <c r="AD148" s="118">
        <f t="shared" si="32"/>
        <v>0</v>
      </c>
    </row>
    <row r="149" spans="1:30" s="7" customFormat="1" ht="24.75" x14ac:dyDescent="0.25">
      <c r="A149" s="76"/>
      <c r="B149" s="77" t="s">
        <v>184</v>
      </c>
      <c r="C149" s="118"/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18"/>
      <c r="Q149" s="118"/>
      <c r="R149" s="118"/>
      <c r="S149" s="118">
        <f t="shared" si="28"/>
        <v>0</v>
      </c>
      <c r="T149" s="118">
        <f t="shared" si="25"/>
        <v>0</v>
      </c>
      <c r="U149" s="118">
        <f t="shared" si="26"/>
        <v>0</v>
      </c>
      <c r="V149" s="118">
        <f t="shared" si="27"/>
        <v>0</v>
      </c>
      <c r="W149" s="118"/>
      <c r="X149" s="118"/>
      <c r="Y149" s="118"/>
      <c r="Z149" s="118"/>
      <c r="AA149" s="118">
        <f t="shared" si="29"/>
        <v>0</v>
      </c>
      <c r="AB149" s="118">
        <f t="shared" si="30"/>
        <v>0</v>
      </c>
      <c r="AC149" s="118">
        <f t="shared" si="31"/>
        <v>0</v>
      </c>
      <c r="AD149" s="118">
        <f t="shared" si="32"/>
        <v>0</v>
      </c>
    </row>
    <row r="150" spans="1:30" s="7" customFormat="1" x14ac:dyDescent="0.25">
      <c r="A150" s="76"/>
      <c r="B150" s="77" t="s">
        <v>185</v>
      </c>
      <c r="C150" s="118"/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18"/>
      <c r="Q150" s="118"/>
      <c r="R150" s="118"/>
      <c r="S150" s="118">
        <f t="shared" si="28"/>
        <v>0</v>
      </c>
      <c r="T150" s="118">
        <f t="shared" si="25"/>
        <v>0</v>
      </c>
      <c r="U150" s="118">
        <f t="shared" si="26"/>
        <v>0</v>
      </c>
      <c r="V150" s="118">
        <f t="shared" si="27"/>
        <v>0</v>
      </c>
      <c r="W150" s="118"/>
      <c r="X150" s="118"/>
      <c r="Y150" s="118"/>
      <c r="Z150" s="118"/>
      <c r="AA150" s="118">
        <f t="shared" si="29"/>
        <v>0</v>
      </c>
      <c r="AB150" s="118">
        <f t="shared" si="30"/>
        <v>0</v>
      </c>
      <c r="AC150" s="118">
        <f t="shared" si="31"/>
        <v>0</v>
      </c>
      <c r="AD150" s="118">
        <f t="shared" si="32"/>
        <v>0</v>
      </c>
    </row>
    <row r="151" spans="1:30" s="7" customFormat="1" x14ac:dyDescent="0.25">
      <c r="A151" s="47">
        <v>4152</v>
      </c>
      <c r="B151" s="47" t="s">
        <v>186</v>
      </c>
      <c r="C151" s="119">
        <f>C152+C153</f>
        <v>0</v>
      </c>
      <c r="D151" s="119">
        <f t="shared" ref="D151:R151" si="49">D152+D153</f>
        <v>0</v>
      </c>
      <c r="E151" s="119">
        <f t="shared" si="49"/>
        <v>0</v>
      </c>
      <c r="F151" s="119">
        <f t="shared" si="49"/>
        <v>0</v>
      </c>
      <c r="G151" s="119">
        <f t="shared" si="49"/>
        <v>0</v>
      </c>
      <c r="H151" s="119">
        <f t="shared" si="49"/>
        <v>0</v>
      </c>
      <c r="I151" s="119">
        <f t="shared" si="49"/>
        <v>0</v>
      </c>
      <c r="J151" s="119">
        <f t="shared" si="49"/>
        <v>0</v>
      </c>
      <c r="K151" s="119">
        <f t="shared" si="49"/>
        <v>0</v>
      </c>
      <c r="L151" s="119">
        <f t="shared" si="49"/>
        <v>0</v>
      </c>
      <c r="M151" s="119">
        <f t="shared" si="49"/>
        <v>0</v>
      </c>
      <c r="N151" s="119">
        <f t="shared" si="49"/>
        <v>0</v>
      </c>
      <c r="O151" s="119">
        <f t="shared" si="49"/>
        <v>0</v>
      </c>
      <c r="P151" s="119">
        <f t="shared" si="49"/>
        <v>0</v>
      </c>
      <c r="Q151" s="119">
        <f t="shared" si="49"/>
        <v>0</v>
      </c>
      <c r="R151" s="119">
        <f t="shared" si="49"/>
        <v>0</v>
      </c>
      <c r="S151" s="119">
        <f t="shared" si="28"/>
        <v>0</v>
      </c>
      <c r="T151" s="119">
        <f t="shared" si="25"/>
        <v>0</v>
      </c>
      <c r="U151" s="119">
        <f t="shared" si="26"/>
        <v>0</v>
      </c>
      <c r="V151" s="119">
        <f t="shared" si="27"/>
        <v>0</v>
      </c>
      <c r="W151" s="119">
        <f>W152+W153</f>
        <v>0</v>
      </c>
      <c r="X151" s="119">
        <f>X152+X153</f>
        <v>0</v>
      </c>
      <c r="Y151" s="119">
        <f>Y152+Y153</f>
        <v>0</v>
      </c>
      <c r="Z151" s="119">
        <f>Z152+Z153</f>
        <v>0</v>
      </c>
      <c r="AA151" s="119">
        <f t="shared" si="29"/>
        <v>0</v>
      </c>
      <c r="AB151" s="119">
        <f t="shared" si="30"/>
        <v>0</v>
      </c>
      <c r="AC151" s="119">
        <f t="shared" si="31"/>
        <v>0</v>
      </c>
      <c r="AD151" s="119">
        <f t="shared" si="32"/>
        <v>0</v>
      </c>
    </row>
    <row r="152" spans="1:30" s="7" customFormat="1" ht="15" customHeight="1" x14ac:dyDescent="0.25">
      <c r="A152" s="76"/>
      <c r="B152" s="77" t="s">
        <v>187</v>
      </c>
      <c r="C152" s="118"/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18"/>
      <c r="Q152" s="118"/>
      <c r="R152" s="118"/>
      <c r="S152" s="118">
        <f t="shared" si="28"/>
        <v>0</v>
      </c>
      <c r="T152" s="118">
        <f t="shared" si="25"/>
        <v>0</v>
      </c>
      <c r="U152" s="118">
        <f t="shared" si="26"/>
        <v>0</v>
      </c>
      <c r="V152" s="118">
        <f t="shared" si="27"/>
        <v>0</v>
      </c>
      <c r="W152" s="118"/>
      <c r="X152" s="118"/>
      <c r="Y152" s="118"/>
      <c r="Z152" s="118"/>
      <c r="AA152" s="118">
        <f t="shared" si="29"/>
        <v>0</v>
      </c>
      <c r="AB152" s="118">
        <f t="shared" si="30"/>
        <v>0</v>
      </c>
      <c r="AC152" s="118">
        <f t="shared" si="31"/>
        <v>0</v>
      </c>
      <c r="AD152" s="118">
        <f t="shared" si="32"/>
        <v>0</v>
      </c>
    </row>
    <row r="153" spans="1:30" s="7" customFormat="1" x14ac:dyDescent="0.25">
      <c r="A153" s="76"/>
      <c r="B153" s="77" t="s">
        <v>188</v>
      </c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18"/>
      <c r="Q153" s="118"/>
      <c r="R153" s="118"/>
      <c r="S153" s="118">
        <f t="shared" si="28"/>
        <v>0</v>
      </c>
      <c r="T153" s="118">
        <f t="shared" ref="T153:T216" si="50">D153+H153+L153+P153</f>
        <v>0</v>
      </c>
      <c r="U153" s="118">
        <f t="shared" ref="U153:U216" si="51">E153+I153+M153+Q153</f>
        <v>0</v>
      </c>
      <c r="V153" s="118">
        <f t="shared" ref="V153:V216" si="52">F153+J153+N153+R153</f>
        <v>0</v>
      </c>
      <c r="W153" s="118"/>
      <c r="X153" s="118"/>
      <c r="Y153" s="118"/>
      <c r="Z153" s="118"/>
      <c r="AA153" s="118">
        <f t="shared" si="29"/>
        <v>0</v>
      </c>
      <c r="AB153" s="118">
        <f t="shared" si="30"/>
        <v>0</v>
      </c>
      <c r="AC153" s="118">
        <f t="shared" si="31"/>
        <v>0</v>
      </c>
      <c r="AD153" s="118">
        <f t="shared" si="32"/>
        <v>0</v>
      </c>
    </row>
    <row r="154" spans="1:30" s="8" customFormat="1" ht="24" x14ac:dyDescent="0.25">
      <c r="A154" s="64">
        <v>416</v>
      </c>
      <c r="B154" s="64" t="s">
        <v>189</v>
      </c>
      <c r="C154" s="117">
        <f>C155+C156</f>
        <v>0</v>
      </c>
      <c r="D154" s="117">
        <f t="shared" ref="D154:R154" si="53">D155+D156</f>
        <v>0</v>
      </c>
      <c r="E154" s="117">
        <f t="shared" si="53"/>
        <v>0</v>
      </c>
      <c r="F154" s="117">
        <f t="shared" si="53"/>
        <v>0</v>
      </c>
      <c r="G154" s="117">
        <f t="shared" si="53"/>
        <v>0</v>
      </c>
      <c r="H154" s="117">
        <f t="shared" si="53"/>
        <v>0</v>
      </c>
      <c r="I154" s="117">
        <f t="shared" si="53"/>
        <v>0</v>
      </c>
      <c r="J154" s="117">
        <f t="shared" si="53"/>
        <v>0</v>
      </c>
      <c r="K154" s="117">
        <f t="shared" si="53"/>
        <v>0</v>
      </c>
      <c r="L154" s="117">
        <f t="shared" si="53"/>
        <v>0</v>
      </c>
      <c r="M154" s="117">
        <f t="shared" si="53"/>
        <v>0</v>
      </c>
      <c r="N154" s="117">
        <f t="shared" si="53"/>
        <v>0</v>
      </c>
      <c r="O154" s="117">
        <f t="shared" si="53"/>
        <v>0</v>
      </c>
      <c r="P154" s="117">
        <f t="shared" si="53"/>
        <v>0</v>
      </c>
      <c r="Q154" s="117">
        <f t="shared" si="53"/>
        <v>0</v>
      </c>
      <c r="R154" s="117">
        <f t="shared" si="53"/>
        <v>0</v>
      </c>
      <c r="S154" s="117">
        <f t="shared" ref="S154:S217" si="54">C154+G154+K154+O154</f>
        <v>0</v>
      </c>
      <c r="T154" s="117">
        <f t="shared" si="50"/>
        <v>0</v>
      </c>
      <c r="U154" s="117">
        <f t="shared" si="51"/>
        <v>0</v>
      </c>
      <c r="V154" s="117">
        <f t="shared" si="52"/>
        <v>0</v>
      </c>
      <c r="W154" s="117">
        <f>W155+W156</f>
        <v>0</v>
      </c>
      <c r="X154" s="117">
        <f>X155+X156</f>
        <v>0</v>
      </c>
      <c r="Y154" s="117">
        <f>Y155+Y156</f>
        <v>0</v>
      </c>
      <c r="Z154" s="117">
        <f>Z155+Z156</f>
        <v>0</v>
      </c>
      <c r="AA154" s="117">
        <f t="shared" ref="AA154:AA217" si="55">S154+W154</f>
        <v>0</v>
      </c>
      <c r="AB154" s="117">
        <f t="shared" ref="AB154:AB217" si="56">T154+X154</f>
        <v>0</v>
      </c>
      <c r="AC154" s="117">
        <f t="shared" ref="AC154:AC217" si="57">U154+Y154</f>
        <v>0</v>
      </c>
      <c r="AD154" s="117">
        <f t="shared" ref="AD154:AD217" si="58">V154+Z154</f>
        <v>0</v>
      </c>
    </row>
    <row r="155" spans="1:30" s="7" customFormat="1" ht="36" x14ac:dyDescent="0.25">
      <c r="A155" s="76"/>
      <c r="B155" s="77" t="s">
        <v>190</v>
      </c>
      <c r="C155" s="118"/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18"/>
      <c r="Q155" s="118"/>
      <c r="R155" s="118"/>
      <c r="S155" s="118">
        <f t="shared" si="54"/>
        <v>0</v>
      </c>
      <c r="T155" s="118">
        <f t="shared" si="50"/>
        <v>0</v>
      </c>
      <c r="U155" s="118">
        <f t="shared" si="51"/>
        <v>0</v>
      </c>
      <c r="V155" s="118">
        <f t="shared" si="52"/>
        <v>0</v>
      </c>
      <c r="W155" s="118"/>
      <c r="X155" s="118"/>
      <c r="Y155" s="118"/>
      <c r="Z155" s="118"/>
      <c r="AA155" s="118">
        <f t="shared" si="55"/>
        <v>0</v>
      </c>
      <c r="AB155" s="118">
        <f t="shared" si="56"/>
        <v>0</v>
      </c>
      <c r="AC155" s="118">
        <f t="shared" si="57"/>
        <v>0</v>
      </c>
      <c r="AD155" s="118">
        <f t="shared" si="58"/>
        <v>0</v>
      </c>
    </row>
    <row r="156" spans="1:30" s="7" customFormat="1" ht="26.25" customHeight="1" x14ac:dyDescent="0.25">
      <c r="A156" s="76"/>
      <c r="B156" s="77" t="s">
        <v>191</v>
      </c>
      <c r="C156" s="118"/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18"/>
      <c r="Q156" s="118"/>
      <c r="R156" s="118"/>
      <c r="S156" s="118">
        <f t="shared" si="54"/>
        <v>0</v>
      </c>
      <c r="T156" s="118">
        <f t="shared" si="50"/>
        <v>0</v>
      </c>
      <c r="U156" s="118">
        <f t="shared" si="51"/>
        <v>0</v>
      </c>
      <c r="V156" s="118">
        <f t="shared" si="52"/>
        <v>0</v>
      </c>
      <c r="W156" s="118"/>
      <c r="X156" s="118"/>
      <c r="Y156" s="118"/>
      <c r="Z156" s="118"/>
      <c r="AA156" s="118">
        <f t="shared" si="55"/>
        <v>0</v>
      </c>
      <c r="AB156" s="118">
        <f t="shared" si="56"/>
        <v>0</v>
      </c>
      <c r="AC156" s="118">
        <f t="shared" si="57"/>
        <v>0</v>
      </c>
      <c r="AD156" s="118">
        <f t="shared" si="58"/>
        <v>0</v>
      </c>
    </row>
    <row r="157" spans="1:30" s="8" customFormat="1" ht="23.25" x14ac:dyDescent="0.25">
      <c r="A157" s="64">
        <v>417</v>
      </c>
      <c r="B157" s="64" t="s">
        <v>192</v>
      </c>
      <c r="C157" s="117">
        <f>C158+C159+C160+C161</f>
        <v>0</v>
      </c>
      <c r="D157" s="117">
        <f t="shared" ref="D157:R157" si="59">D158+D159+D160+D161</f>
        <v>0</v>
      </c>
      <c r="E157" s="117">
        <f t="shared" si="59"/>
        <v>0</v>
      </c>
      <c r="F157" s="117">
        <f t="shared" si="59"/>
        <v>0</v>
      </c>
      <c r="G157" s="117">
        <f t="shared" si="59"/>
        <v>0</v>
      </c>
      <c r="H157" s="117">
        <f t="shared" si="59"/>
        <v>0</v>
      </c>
      <c r="I157" s="117">
        <f t="shared" si="59"/>
        <v>0</v>
      </c>
      <c r="J157" s="117">
        <f t="shared" si="59"/>
        <v>0</v>
      </c>
      <c r="K157" s="117">
        <f t="shared" si="59"/>
        <v>0</v>
      </c>
      <c r="L157" s="117">
        <f t="shared" si="59"/>
        <v>0</v>
      </c>
      <c r="M157" s="117">
        <f t="shared" si="59"/>
        <v>0</v>
      </c>
      <c r="N157" s="117">
        <f t="shared" si="59"/>
        <v>0</v>
      </c>
      <c r="O157" s="117">
        <f t="shared" si="59"/>
        <v>0</v>
      </c>
      <c r="P157" s="117">
        <f t="shared" si="59"/>
        <v>0</v>
      </c>
      <c r="Q157" s="117">
        <f t="shared" si="59"/>
        <v>0</v>
      </c>
      <c r="R157" s="117">
        <f t="shared" si="59"/>
        <v>0</v>
      </c>
      <c r="S157" s="117">
        <f t="shared" si="54"/>
        <v>0</v>
      </c>
      <c r="T157" s="117">
        <f t="shared" si="50"/>
        <v>0</v>
      </c>
      <c r="U157" s="117">
        <f t="shared" si="51"/>
        <v>0</v>
      </c>
      <c r="V157" s="117">
        <f t="shared" si="52"/>
        <v>0</v>
      </c>
      <c r="W157" s="117">
        <f>W158+W159+W160+W161</f>
        <v>0</v>
      </c>
      <c r="X157" s="117">
        <f>X158+X159+X160+X161</f>
        <v>0</v>
      </c>
      <c r="Y157" s="117">
        <f>Y158+Y159+Y160+Y161</f>
        <v>0</v>
      </c>
      <c r="Z157" s="117">
        <f>Z158+Z159+Z160+Z161</f>
        <v>0</v>
      </c>
      <c r="AA157" s="117">
        <f t="shared" si="55"/>
        <v>0</v>
      </c>
      <c r="AB157" s="117">
        <f t="shared" si="56"/>
        <v>0</v>
      </c>
      <c r="AC157" s="117">
        <f t="shared" si="57"/>
        <v>0</v>
      </c>
      <c r="AD157" s="117">
        <f t="shared" si="58"/>
        <v>0</v>
      </c>
    </row>
    <row r="158" spans="1:30" s="7" customFormat="1" x14ac:dyDescent="0.25">
      <c r="A158" s="47">
        <v>4171</v>
      </c>
      <c r="B158" s="47" t="s">
        <v>193</v>
      </c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>
        <f t="shared" si="54"/>
        <v>0</v>
      </c>
      <c r="T158" s="118">
        <f t="shared" si="50"/>
        <v>0</v>
      </c>
      <c r="U158" s="118">
        <f t="shared" si="51"/>
        <v>0</v>
      </c>
      <c r="V158" s="118">
        <f t="shared" si="52"/>
        <v>0</v>
      </c>
      <c r="W158" s="118"/>
      <c r="X158" s="118"/>
      <c r="Y158" s="118"/>
      <c r="Z158" s="118"/>
      <c r="AA158" s="118">
        <f t="shared" si="55"/>
        <v>0</v>
      </c>
      <c r="AB158" s="118">
        <f t="shared" si="56"/>
        <v>0</v>
      </c>
      <c r="AC158" s="118">
        <f t="shared" si="57"/>
        <v>0</v>
      </c>
      <c r="AD158" s="118">
        <f t="shared" si="58"/>
        <v>0</v>
      </c>
    </row>
    <row r="159" spans="1:30" s="7" customFormat="1" x14ac:dyDescent="0.25">
      <c r="A159" s="47">
        <v>4172</v>
      </c>
      <c r="B159" s="47" t="s">
        <v>194</v>
      </c>
      <c r="C159" s="118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>
        <f t="shared" si="54"/>
        <v>0</v>
      </c>
      <c r="T159" s="118">
        <f t="shared" si="50"/>
        <v>0</v>
      </c>
      <c r="U159" s="118">
        <f t="shared" si="51"/>
        <v>0</v>
      </c>
      <c r="V159" s="118">
        <f t="shared" si="52"/>
        <v>0</v>
      </c>
      <c r="W159" s="118"/>
      <c r="X159" s="118"/>
      <c r="Y159" s="118"/>
      <c r="Z159" s="118"/>
      <c r="AA159" s="118">
        <f t="shared" si="55"/>
        <v>0</v>
      </c>
      <c r="AB159" s="118">
        <f t="shared" si="56"/>
        <v>0</v>
      </c>
      <c r="AC159" s="118">
        <f t="shared" si="57"/>
        <v>0</v>
      </c>
      <c r="AD159" s="118">
        <f t="shared" si="58"/>
        <v>0</v>
      </c>
    </row>
    <row r="160" spans="1:30" s="8" customFormat="1" x14ac:dyDescent="0.25">
      <c r="A160" s="47">
        <v>4173</v>
      </c>
      <c r="B160" s="47" t="s">
        <v>195</v>
      </c>
      <c r="C160" s="118"/>
      <c r="D160" s="118"/>
      <c r="E160" s="118"/>
      <c r="F160" s="118"/>
      <c r="G160" s="118"/>
      <c r="H160" s="118"/>
      <c r="I160" s="118"/>
      <c r="J160" s="118"/>
      <c r="K160" s="118"/>
      <c r="L160" s="118"/>
      <c r="M160" s="118"/>
      <c r="N160" s="118"/>
      <c r="O160" s="118"/>
      <c r="P160" s="118"/>
      <c r="Q160" s="118"/>
      <c r="R160" s="118"/>
      <c r="S160" s="118">
        <f t="shared" si="54"/>
        <v>0</v>
      </c>
      <c r="T160" s="118">
        <f t="shared" si="50"/>
        <v>0</v>
      </c>
      <c r="U160" s="118">
        <f t="shared" si="51"/>
        <v>0</v>
      </c>
      <c r="V160" s="118">
        <f t="shared" si="52"/>
        <v>0</v>
      </c>
      <c r="W160" s="118"/>
      <c r="X160" s="118"/>
      <c r="Y160" s="118"/>
      <c r="Z160" s="118"/>
      <c r="AA160" s="118">
        <f t="shared" si="55"/>
        <v>0</v>
      </c>
      <c r="AB160" s="118">
        <f t="shared" si="56"/>
        <v>0</v>
      </c>
      <c r="AC160" s="118">
        <f t="shared" si="57"/>
        <v>0</v>
      </c>
      <c r="AD160" s="118">
        <f t="shared" si="58"/>
        <v>0</v>
      </c>
    </row>
    <row r="161" spans="1:30" s="7" customFormat="1" x14ac:dyDescent="0.25">
      <c r="A161" s="47">
        <v>4174</v>
      </c>
      <c r="B161" s="47" t="s">
        <v>196</v>
      </c>
      <c r="C161" s="118"/>
      <c r="D161" s="118"/>
      <c r="E161" s="118"/>
      <c r="F161" s="118"/>
      <c r="G161" s="118"/>
      <c r="H161" s="118"/>
      <c r="I161" s="118"/>
      <c r="J161" s="118"/>
      <c r="K161" s="118"/>
      <c r="L161" s="118"/>
      <c r="M161" s="118"/>
      <c r="N161" s="118"/>
      <c r="O161" s="118"/>
      <c r="P161" s="118"/>
      <c r="Q161" s="118"/>
      <c r="R161" s="118"/>
      <c r="S161" s="118">
        <f t="shared" si="54"/>
        <v>0</v>
      </c>
      <c r="T161" s="118">
        <f t="shared" si="50"/>
        <v>0</v>
      </c>
      <c r="U161" s="118">
        <f t="shared" si="51"/>
        <v>0</v>
      </c>
      <c r="V161" s="118">
        <f t="shared" si="52"/>
        <v>0</v>
      </c>
      <c r="W161" s="118"/>
      <c r="X161" s="118"/>
      <c r="Y161" s="118"/>
      <c r="Z161" s="118"/>
      <c r="AA161" s="118">
        <f t="shared" si="55"/>
        <v>0</v>
      </c>
      <c r="AB161" s="118">
        <f t="shared" si="56"/>
        <v>0</v>
      </c>
      <c r="AC161" s="118">
        <f t="shared" si="57"/>
        <v>0</v>
      </c>
      <c r="AD161" s="118">
        <f t="shared" si="58"/>
        <v>0</v>
      </c>
    </row>
    <row r="162" spans="1:30" s="8" customFormat="1" ht="34.5" x14ac:dyDescent="0.25">
      <c r="A162" s="64">
        <v>418</v>
      </c>
      <c r="B162" s="64" t="s">
        <v>197</v>
      </c>
      <c r="C162" s="117">
        <f>C163+C170+C171+C176</f>
        <v>0</v>
      </c>
      <c r="D162" s="117">
        <f t="shared" ref="D162:R162" si="60">D163+D170+D171+D176</f>
        <v>0</v>
      </c>
      <c r="E162" s="117">
        <f t="shared" si="60"/>
        <v>0</v>
      </c>
      <c r="F162" s="117">
        <f t="shared" si="60"/>
        <v>0</v>
      </c>
      <c r="G162" s="117">
        <f t="shared" si="60"/>
        <v>0</v>
      </c>
      <c r="H162" s="117">
        <f t="shared" si="60"/>
        <v>0</v>
      </c>
      <c r="I162" s="117">
        <f t="shared" si="60"/>
        <v>0</v>
      </c>
      <c r="J162" s="117">
        <f t="shared" si="60"/>
        <v>0</v>
      </c>
      <c r="K162" s="117">
        <f t="shared" si="60"/>
        <v>0</v>
      </c>
      <c r="L162" s="117">
        <f t="shared" si="60"/>
        <v>0</v>
      </c>
      <c r="M162" s="117">
        <f t="shared" si="60"/>
        <v>0</v>
      </c>
      <c r="N162" s="117">
        <f t="shared" si="60"/>
        <v>0</v>
      </c>
      <c r="O162" s="117">
        <f t="shared" si="60"/>
        <v>0</v>
      </c>
      <c r="P162" s="117">
        <f t="shared" si="60"/>
        <v>0</v>
      </c>
      <c r="Q162" s="117">
        <f t="shared" si="60"/>
        <v>0</v>
      </c>
      <c r="R162" s="117">
        <f t="shared" si="60"/>
        <v>0</v>
      </c>
      <c r="S162" s="117">
        <f t="shared" si="54"/>
        <v>0</v>
      </c>
      <c r="T162" s="117">
        <f t="shared" si="50"/>
        <v>0</v>
      </c>
      <c r="U162" s="117">
        <f t="shared" si="51"/>
        <v>0</v>
      </c>
      <c r="V162" s="117">
        <f t="shared" si="52"/>
        <v>0</v>
      </c>
      <c r="W162" s="117">
        <f>W163+W170+W171+W176</f>
        <v>0</v>
      </c>
      <c r="X162" s="117">
        <f>X163+X170+X171+X176</f>
        <v>0</v>
      </c>
      <c r="Y162" s="117">
        <f>Y163+Y170+Y171+Y176</f>
        <v>0</v>
      </c>
      <c r="Z162" s="117">
        <f>Z163+Z170+Z171+Z176</f>
        <v>0</v>
      </c>
      <c r="AA162" s="117">
        <f t="shared" si="55"/>
        <v>0</v>
      </c>
      <c r="AB162" s="117">
        <f t="shared" si="56"/>
        <v>0</v>
      </c>
      <c r="AC162" s="117">
        <f t="shared" si="57"/>
        <v>0</v>
      </c>
      <c r="AD162" s="117">
        <f t="shared" si="58"/>
        <v>0</v>
      </c>
    </row>
    <row r="163" spans="1:30" s="7" customFormat="1" ht="24" x14ac:dyDescent="0.25">
      <c r="A163" s="47">
        <v>4181</v>
      </c>
      <c r="B163" s="47" t="s">
        <v>198</v>
      </c>
      <c r="C163" s="119">
        <f>C164+C165+C166+C167+C168+C169</f>
        <v>0</v>
      </c>
      <c r="D163" s="119">
        <f t="shared" ref="D163:R163" si="61">D164+D165+D166+D167+D168+D169</f>
        <v>0</v>
      </c>
      <c r="E163" s="119">
        <f t="shared" si="61"/>
        <v>0</v>
      </c>
      <c r="F163" s="119">
        <f t="shared" si="61"/>
        <v>0</v>
      </c>
      <c r="G163" s="119">
        <f t="shared" si="61"/>
        <v>0</v>
      </c>
      <c r="H163" s="119">
        <f t="shared" si="61"/>
        <v>0</v>
      </c>
      <c r="I163" s="119">
        <f t="shared" si="61"/>
        <v>0</v>
      </c>
      <c r="J163" s="119">
        <f t="shared" si="61"/>
        <v>0</v>
      </c>
      <c r="K163" s="119">
        <f t="shared" si="61"/>
        <v>0</v>
      </c>
      <c r="L163" s="119">
        <f t="shared" si="61"/>
        <v>0</v>
      </c>
      <c r="M163" s="119">
        <f t="shared" si="61"/>
        <v>0</v>
      </c>
      <c r="N163" s="119">
        <f t="shared" si="61"/>
        <v>0</v>
      </c>
      <c r="O163" s="119">
        <f t="shared" si="61"/>
        <v>0</v>
      </c>
      <c r="P163" s="119">
        <f t="shared" si="61"/>
        <v>0</v>
      </c>
      <c r="Q163" s="119">
        <f t="shared" si="61"/>
        <v>0</v>
      </c>
      <c r="R163" s="119">
        <f t="shared" si="61"/>
        <v>0</v>
      </c>
      <c r="S163" s="119">
        <f t="shared" si="54"/>
        <v>0</v>
      </c>
      <c r="T163" s="119">
        <f t="shared" si="50"/>
        <v>0</v>
      </c>
      <c r="U163" s="119">
        <f t="shared" si="51"/>
        <v>0</v>
      </c>
      <c r="V163" s="119">
        <f t="shared" si="52"/>
        <v>0</v>
      </c>
      <c r="W163" s="119">
        <f>W164+W165+W166+W167+W168+W169</f>
        <v>0</v>
      </c>
      <c r="X163" s="119">
        <f>X164+X165+X166+X167+X168+X169</f>
        <v>0</v>
      </c>
      <c r="Y163" s="119">
        <f>Y164+Y165+Y166+Y167+Y168+Y169</f>
        <v>0</v>
      </c>
      <c r="Z163" s="119">
        <f>Z164+Z165+Z166+Z167+Z168+Z169</f>
        <v>0</v>
      </c>
      <c r="AA163" s="119">
        <f t="shared" si="55"/>
        <v>0</v>
      </c>
      <c r="AB163" s="119">
        <f t="shared" si="56"/>
        <v>0</v>
      </c>
      <c r="AC163" s="119">
        <f t="shared" si="57"/>
        <v>0</v>
      </c>
      <c r="AD163" s="119">
        <f t="shared" si="58"/>
        <v>0</v>
      </c>
    </row>
    <row r="164" spans="1:30" s="7" customFormat="1" ht="24.75" x14ac:dyDescent="0.25">
      <c r="A164" s="76"/>
      <c r="B164" s="77" t="s">
        <v>199</v>
      </c>
      <c r="C164" s="118"/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>
        <f t="shared" si="54"/>
        <v>0</v>
      </c>
      <c r="T164" s="118">
        <f t="shared" si="50"/>
        <v>0</v>
      </c>
      <c r="U164" s="118">
        <f t="shared" si="51"/>
        <v>0</v>
      </c>
      <c r="V164" s="118">
        <f t="shared" si="52"/>
        <v>0</v>
      </c>
      <c r="W164" s="118"/>
      <c r="X164" s="118"/>
      <c r="Y164" s="118"/>
      <c r="Z164" s="118"/>
      <c r="AA164" s="118">
        <f t="shared" si="55"/>
        <v>0</v>
      </c>
      <c r="AB164" s="118">
        <f t="shared" si="56"/>
        <v>0</v>
      </c>
      <c r="AC164" s="118">
        <f t="shared" si="57"/>
        <v>0</v>
      </c>
      <c r="AD164" s="118">
        <f t="shared" si="58"/>
        <v>0</v>
      </c>
    </row>
    <row r="165" spans="1:30" s="7" customFormat="1" ht="24.75" x14ac:dyDescent="0.25">
      <c r="A165" s="76"/>
      <c r="B165" s="77" t="s">
        <v>200</v>
      </c>
      <c r="C165" s="118"/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>
        <f t="shared" si="54"/>
        <v>0</v>
      </c>
      <c r="T165" s="118">
        <f t="shared" si="50"/>
        <v>0</v>
      </c>
      <c r="U165" s="118">
        <f t="shared" si="51"/>
        <v>0</v>
      </c>
      <c r="V165" s="118">
        <f t="shared" si="52"/>
        <v>0</v>
      </c>
      <c r="W165" s="118"/>
      <c r="X165" s="118"/>
      <c r="Y165" s="118"/>
      <c r="Z165" s="118"/>
      <c r="AA165" s="118">
        <f t="shared" si="55"/>
        <v>0</v>
      </c>
      <c r="AB165" s="118">
        <f t="shared" si="56"/>
        <v>0</v>
      </c>
      <c r="AC165" s="118">
        <f t="shared" si="57"/>
        <v>0</v>
      </c>
      <c r="AD165" s="118">
        <f t="shared" si="58"/>
        <v>0</v>
      </c>
    </row>
    <row r="166" spans="1:30" s="7" customFormat="1" ht="24.75" x14ac:dyDescent="0.25">
      <c r="A166" s="76"/>
      <c r="B166" s="77" t="s">
        <v>201</v>
      </c>
      <c r="C166" s="118"/>
      <c r="D166" s="118"/>
      <c r="E166" s="118"/>
      <c r="F166" s="118"/>
      <c r="G166" s="118"/>
      <c r="H166" s="118"/>
      <c r="I166" s="118"/>
      <c r="J166" s="118"/>
      <c r="K166" s="118"/>
      <c r="L166" s="118"/>
      <c r="M166" s="118"/>
      <c r="N166" s="118"/>
      <c r="O166" s="118"/>
      <c r="P166" s="118"/>
      <c r="Q166" s="118"/>
      <c r="R166" s="118"/>
      <c r="S166" s="118">
        <f t="shared" si="54"/>
        <v>0</v>
      </c>
      <c r="T166" s="118">
        <f t="shared" si="50"/>
        <v>0</v>
      </c>
      <c r="U166" s="118">
        <f t="shared" si="51"/>
        <v>0</v>
      </c>
      <c r="V166" s="118">
        <f t="shared" si="52"/>
        <v>0</v>
      </c>
      <c r="W166" s="118"/>
      <c r="X166" s="118"/>
      <c r="Y166" s="118"/>
      <c r="Z166" s="118"/>
      <c r="AA166" s="118">
        <f t="shared" si="55"/>
        <v>0</v>
      </c>
      <c r="AB166" s="118">
        <f t="shared" si="56"/>
        <v>0</v>
      </c>
      <c r="AC166" s="118">
        <f t="shared" si="57"/>
        <v>0</v>
      </c>
      <c r="AD166" s="118">
        <f t="shared" si="58"/>
        <v>0</v>
      </c>
    </row>
    <row r="167" spans="1:30" s="7" customFormat="1" ht="24.75" x14ac:dyDescent="0.25">
      <c r="A167" s="76"/>
      <c r="B167" s="77" t="s">
        <v>202</v>
      </c>
      <c r="C167" s="118"/>
      <c r="D167" s="118"/>
      <c r="E167" s="118"/>
      <c r="F167" s="118"/>
      <c r="G167" s="118"/>
      <c r="H167" s="118"/>
      <c r="I167" s="118"/>
      <c r="J167" s="118"/>
      <c r="K167" s="118"/>
      <c r="L167" s="118"/>
      <c r="M167" s="118"/>
      <c r="N167" s="118"/>
      <c r="O167" s="118"/>
      <c r="P167" s="118"/>
      <c r="Q167" s="118"/>
      <c r="R167" s="118"/>
      <c r="S167" s="118">
        <f t="shared" si="54"/>
        <v>0</v>
      </c>
      <c r="T167" s="118">
        <f t="shared" si="50"/>
        <v>0</v>
      </c>
      <c r="U167" s="118">
        <f t="shared" si="51"/>
        <v>0</v>
      </c>
      <c r="V167" s="118">
        <f t="shared" si="52"/>
        <v>0</v>
      </c>
      <c r="W167" s="118"/>
      <c r="X167" s="118"/>
      <c r="Y167" s="118"/>
      <c r="Z167" s="118"/>
      <c r="AA167" s="118">
        <f t="shared" si="55"/>
        <v>0</v>
      </c>
      <c r="AB167" s="118">
        <f t="shared" si="56"/>
        <v>0</v>
      </c>
      <c r="AC167" s="118">
        <f t="shared" si="57"/>
        <v>0</v>
      </c>
      <c r="AD167" s="118">
        <f t="shared" si="58"/>
        <v>0</v>
      </c>
    </row>
    <row r="168" spans="1:30" s="7" customFormat="1" ht="24" customHeight="1" x14ac:dyDescent="0.25">
      <c r="A168" s="76"/>
      <c r="B168" s="77" t="s">
        <v>203</v>
      </c>
      <c r="C168" s="118"/>
      <c r="D168" s="118"/>
      <c r="E168" s="118"/>
      <c r="F168" s="118"/>
      <c r="G168" s="118"/>
      <c r="H168" s="118"/>
      <c r="I168" s="118"/>
      <c r="J168" s="118"/>
      <c r="K168" s="118"/>
      <c r="L168" s="118"/>
      <c r="M168" s="118"/>
      <c r="N168" s="118"/>
      <c r="O168" s="118"/>
      <c r="P168" s="118"/>
      <c r="Q168" s="118"/>
      <c r="R168" s="118"/>
      <c r="S168" s="118">
        <f t="shared" si="54"/>
        <v>0</v>
      </c>
      <c r="T168" s="118">
        <f t="shared" si="50"/>
        <v>0</v>
      </c>
      <c r="U168" s="118">
        <f t="shared" si="51"/>
        <v>0</v>
      </c>
      <c r="V168" s="118">
        <f t="shared" si="52"/>
        <v>0</v>
      </c>
      <c r="W168" s="118"/>
      <c r="X168" s="118"/>
      <c r="Y168" s="118"/>
      <c r="Z168" s="118"/>
      <c r="AA168" s="118">
        <f t="shared" si="55"/>
        <v>0</v>
      </c>
      <c r="AB168" s="118">
        <f t="shared" si="56"/>
        <v>0</v>
      </c>
      <c r="AC168" s="118">
        <f t="shared" si="57"/>
        <v>0</v>
      </c>
      <c r="AD168" s="118">
        <f t="shared" si="58"/>
        <v>0</v>
      </c>
    </row>
    <row r="169" spans="1:30" s="7" customFormat="1" ht="24.75" customHeight="1" x14ac:dyDescent="0.25">
      <c r="A169" s="76"/>
      <c r="B169" s="77" t="s">
        <v>204</v>
      </c>
      <c r="C169" s="118"/>
      <c r="D169" s="118"/>
      <c r="E169" s="118"/>
      <c r="F169" s="118"/>
      <c r="G169" s="118"/>
      <c r="H169" s="118"/>
      <c r="I169" s="118"/>
      <c r="J169" s="118"/>
      <c r="K169" s="118"/>
      <c r="L169" s="118"/>
      <c r="M169" s="118"/>
      <c r="N169" s="118"/>
      <c r="O169" s="118"/>
      <c r="P169" s="118"/>
      <c r="Q169" s="118"/>
      <c r="R169" s="118"/>
      <c r="S169" s="118">
        <f t="shared" si="54"/>
        <v>0</v>
      </c>
      <c r="T169" s="118">
        <f t="shared" si="50"/>
        <v>0</v>
      </c>
      <c r="U169" s="118">
        <f t="shared" si="51"/>
        <v>0</v>
      </c>
      <c r="V169" s="118">
        <f t="shared" si="52"/>
        <v>0</v>
      </c>
      <c r="W169" s="118"/>
      <c r="X169" s="118"/>
      <c r="Y169" s="118"/>
      <c r="Z169" s="118"/>
      <c r="AA169" s="118">
        <f t="shared" si="55"/>
        <v>0</v>
      </c>
      <c r="AB169" s="118">
        <f t="shared" si="56"/>
        <v>0</v>
      </c>
      <c r="AC169" s="118">
        <f t="shared" si="57"/>
        <v>0</v>
      </c>
      <c r="AD169" s="118">
        <f t="shared" si="58"/>
        <v>0</v>
      </c>
    </row>
    <row r="170" spans="1:30" s="7" customFormat="1" x14ac:dyDescent="0.25">
      <c r="A170" s="47">
        <v>4182</v>
      </c>
      <c r="B170" s="47" t="s">
        <v>205</v>
      </c>
      <c r="C170" s="118"/>
      <c r="D170" s="118"/>
      <c r="E170" s="118"/>
      <c r="F170" s="118"/>
      <c r="G170" s="118"/>
      <c r="H170" s="118"/>
      <c r="I170" s="118"/>
      <c r="J170" s="118"/>
      <c r="K170" s="118"/>
      <c r="L170" s="118"/>
      <c r="M170" s="118"/>
      <c r="N170" s="118"/>
      <c r="O170" s="118"/>
      <c r="P170" s="118"/>
      <c r="Q170" s="118"/>
      <c r="R170" s="118"/>
      <c r="S170" s="118">
        <f t="shared" si="54"/>
        <v>0</v>
      </c>
      <c r="T170" s="118">
        <f t="shared" si="50"/>
        <v>0</v>
      </c>
      <c r="U170" s="118">
        <f t="shared" si="51"/>
        <v>0</v>
      </c>
      <c r="V170" s="118">
        <f t="shared" si="52"/>
        <v>0</v>
      </c>
      <c r="W170" s="118"/>
      <c r="X170" s="118"/>
      <c r="Y170" s="118"/>
      <c r="Z170" s="118"/>
      <c r="AA170" s="118">
        <f t="shared" si="55"/>
        <v>0</v>
      </c>
      <c r="AB170" s="118">
        <f t="shared" si="56"/>
        <v>0</v>
      </c>
      <c r="AC170" s="118">
        <f t="shared" si="57"/>
        <v>0</v>
      </c>
      <c r="AD170" s="118">
        <f t="shared" si="58"/>
        <v>0</v>
      </c>
    </row>
    <row r="171" spans="1:30" s="7" customFormat="1" ht="24" x14ac:dyDescent="0.25">
      <c r="A171" s="47">
        <v>4183</v>
      </c>
      <c r="B171" s="47" t="s">
        <v>206</v>
      </c>
      <c r="C171" s="119">
        <f>C172+C173+C174+C175</f>
        <v>0</v>
      </c>
      <c r="D171" s="119">
        <f t="shared" ref="D171:R171" si="62">D172+D173+D174+D175</f>
        <v>0</v>
      </c>
      <c r="E171" s="119">
        <f t="shared" si="62"/>
        <v>0</v>
      </c>
      <c r="F171" s="119">
        <f t="shared" si="62"/>
        <v>0</v>
      </c>
      <c r="G171" s="119">
        <f t="shared" si="62"/>
        <v>0</v>
      </c>
      <c r="H171" s="119">
        <f t="shared" si="62"/>
        <v>0</v>
      </c>
      <c r="I171" s="119">
        <f t="shared" si="62"/>
        <v>0</v>
      </c>
      <c r="J171" s="119">
        <f t="shared" si="62"/>
        <v>0</v>
      </c>
      <c r="K171" s="119">
        <f t="shared" si="62"/>
        <v>0</v>
      </c>
      <c r="L171" s="119">
        <f t="shared" si="62"/>
        <v>0</v>
      </c>
      <c r="M171" s="119">
        <f t="shared" si="62"/>
        <v>0</v>
      </c>
      <c r="N171" s="119">
        <f t="shared" si="62"/>
        <v>0</v>
      </c>
      <c r="O171" s="119">
        <f t="shared" si="62"/>
        <v>0</v>
      </c>
      <c r="P171" s="119">
        <f t="shared" si="62"/>
        <v>0</v>
      </c>
      <c r="Q171" s="119">
        <f t="shared" si="62"/>
        <v>0</v>
      </c>
      <c r="R171" s="119">
        <f t="shared" si="62"/>
        <v>0</v>
      </c>
      <c r="S171" s="119">
        <f t="shared" si="54"/>
        <v>0</v>
      </c>
      <c r="T171" s="119">
        <f t="shared" si="50"/>
        <v>0</v>
      </c>
      <c r="U171" s="119">
        <f t="shared" si="51"/>
        <v>0</v>
      </c>
      <c r="V171" s="119">
        <f t="shared" si="52"/>
        <v>0</v>
      </c>
      <c r="W171" s="119">
        <f>W172+W173+W174+W175</f>
        <v>0</v>
      </c>
      <c r="X171" s="119">
        <f>X172+X173+X174+X175</f>
        <v>0</v>
      </c>
      <c r="Y171" s="119">
        <f>Y172+Y173+Y174+Y175</f>
        <v>0</v>
      </c>
      <c r="Z171" s="119">
        <f>Z172+Z173+Z174+Z175</f>
        <v>0</v>
      </c>
      <c r="AA171" s="119">
        <f t="shared" si="55"/>
        <v>0</v>
      </c>
      <c r="AB171" s="119">
        <f t="shared" si="56"/>
        <v>0</v>
      </c>
      <c r="AC171" s="119">
        <f t="shared" si="57"/>
        <v>0</v>
      </c>
      <c r="AD171" s="119">
        <f t="shared" si="58"/>
        <v>0</v>
      </c>
    </row>
    <row r="172" spans="1:30" s="7" customFormat="1" ht="24.75" x14ac:dyDescent="0.25">
      <c r="A172" s="76"/>
      <c r="B172" s="77" t="s">
        <v>207</v>
      </c>
      <c r="C172" s="118"/>
      <c r="D172" s="118"/>
      <c r="E172" s="118"/>
      <c r="F172" s="118"/>
      <c r="G172" s="118"/>
      <c r="H172" s="118"/>
      <c r="I172" s="118"/>
      <c r="J172" s="118"/>
      <c r="K172" s="118"/>
      <c r="L172" s="118"/>
      <c r="M172" s="118"/>
      <c r="N172" s="118"/>
      <c r="O172" s="118"/>
      <c r="P172" s="118"/>
      <c r="Q172" s="118"/>
      <c r="R172" s="118"/>
      <c r="S172" s="118">
        <f t="shared" si="54"/>
        <v>0</v>
      </c>
      <c r="T172" s="118">
        <f t="shared" si="50"/>
        <v>0</v>
      </c>
      <c r="U172" s="118">
        <f t="shared" si="51"/>
        <v>0</v>
      </c>
      <c r="V172" s="118">
        <f t="shared" si="52"/>
        <v>0</v>
      </c>
      <c r="W172" s="118"/>
      <c r="X172" s="118"/>
      <c r="Y172" s="118"/>
      <c r="Z172" s="118"/>
      <c r="AA172" s="118">
        <f t="shared" si="55"/>
        <v>0</v>
      </c>
      <c r="AB172" s="118">
        <f t="shared" si="56"/>
        <v>0</v>
      </c>
      <c r="AC172" s="118">
        <f t="shared" si="57"/>
        <v>0</v>
      </c>
      <c r="AD172" s="118">
        <f t="shared" si="58"/>
        <v>0</v>
      </c>
    </row>
    <row r="173" spans="1:30" s="7" customFormat="1" ht="24.75" x14ac:dyDescent="0.25">
      <c r="A173" s="76"/>
      <c r="B173" s="77" t="s">
        <v>208</v>
      </c>
      <c r="C173" s="118"/>
      <c r="D173" s="118"/>
      <c r="E173" s="118"/>
      <c r="F173" s="118"/>
      <c r="G173" s="118"/>
      <c r="H173" s="118"/>
      <c r="I173" s="118"/>
      <c r="J173" s="118"/>
      <c r="K173" s="118"/>
      <c r="L173" s="118"/>
      <c r="M173" s="118"/>
      <c r="N173" s="118"/>
      <c r="O173" s="118"/>
      <c r="P173" s="118"/>
      <c r="Q173" s="118"/>
      <c r="R173" s="118"/>
      <c r="S173" s="118">
        <f t="shared" si="54"/>
        <v>0</v>
      </c>
      <c r="T173" s="118">
        <f t="shared" si="50"/>
        <v>0</v>
      </c>
      <c r="U173" s="118">
        <f t="shared" si="51"/>
        <v>0</v>
      </c>
      <c r="V173" s="118">
        <f t="shared" si="52"/>
        <v>0</v>
      </c>
      <c r="W173" s="118"/>
      <c r="X173" s="118"/>
      <c r="Y173" s="118"/>
      <c r="Z173" s="118"/>
      <c r="AA173" s="118">
        <f t="shared" si="55"/>
        <v>0</v>
      </c>
      <c r="AB173" s="118">
        <f t="shared" si="56"/>
        <v>0</v>
      </c>
      <c r="AC173" s="118">
        <f t="shared" si="57"/>
        <v>0</v>
      </c>
      <c r="AD173" s="118">
        <f t="shared" si="58"/>
        <v>0</v>
      </c>
    </row>
    <row r="174" spans="1:30" s="7" customFormat="1" ht="36" x14ac:dyDescent="0.25">
      <c r="A174" s="76"/>
      <c r="B174" s="77" t="s">
        <v>209</v>
      </c>
      <c r="C174" s="118"/>
      <c r="D174" s="118"/>
      <c r="E174" s="118"/>
      <c r="F174" s="118"/>
      <c r="G174" s="118"/>
      <c r="H174" s="118"/>
      <c r="I174" s="118"/>
      <c r="J174" s="118"/>
      <c r="K174" s="118"/>
      <c r="L174" s="118"/>
      <c r="M174" s="118"/>
      <c r="N174" s="118"/>
      <c r="O174" s="118"/>
      <c r="P174" s="118"/>
      <c r="Q174" s="118"/>
      <c r="R174" s="118"/>
      <c r="S174" s="118">
        <f t="shared" si="54"/>
        <v>0</v>
      </c>
      <c r="T174" s="118">
        <f t="shared" si="50"/>
        <v>0</v>
      </c>
      <c r="U174" s="118">
        <f t="shared" si="51"/>
        <v>0</v>
      </c>
      <c r="V174" s="118">
        <f t="shared" si="52"/>
        <v>0</v>
      </c>
      <c r="W174" s="118"/>
      <c r="X174" s="118"/>
      <c r="Y174" s="118"/>
      <c r="Z174" s="118"/>
      <c r="AA174" s="118">
        <f t="shared" si="55"/>
        <v>0</v>
      </c>
      <c r="AB174" s="118">
        <f t="shared" si="56"/>
        <v>0</v>
      </c>
      <c r="AC174" s="118">
        <f t="shared" si="57"/>
        <v>0</v>
      </c>
      <c r="AD174" s="118">
        <f t="shared" si="58"/>
        <v>0</v>
      </c>
    </row>
    <row r="175" spans="1:30" s="7" customFormat="1" ht="24.75" x14ac:dyDescent="0.25">
      <c r="A175" s="76"/>
      <c r="B175" s="77" t="s">
        <v>210</v>
      </c>
      <c r="C175" s="118"/>
      <c r="D175" s="118"/>
      <c r="E175" s="118"/>
      <c r="F175" s="118"/>
      <c r="G175" s="118"/>
      <c r="H175" s="118"/>
      <c r="I175" s="118"/>
      <c r="J175" s="118"/>
      <c r="K175" s="118"/>
      <c r="L175" s="118"/>
      <c r="M175" s="118"/>
      <c r="N175" s="118"/>
      <c r="O175" s="118"/>
      <c r="P175" s="118"/>
      <c r="Q175" s="118"/>
      <c r="R175" s="118"/>
      <c r="S175" s="118">
        <f t="shared" si="54"/>
        <v>0</v>
      </c>
      <c r="T175" s="118">
        <f t="shared" si="50"/>
        <v>0</v>
      </c>
      <c r="U175" s="118">
        <f t="shared" si="51"/>
        <v>0</v>
      </c>
      <c r="V175" s="118">
        <f t="shared" si="52"/>
        <v>0</v>
      </c>
      <c r="W175" s="118"/>
      <c r="X175" s="118"/>
      <c r="Y175" s="118"/>
      <c r="Z175" s="118"/>
      <c r="AA175" s="118">
        <f t="shared" si="55"/>
        <v>0</v>
      </c>
      <c r="AB175" s="118">
        <f t="shared" si="56"/>
        <v>0</v>
      </c>
      <c r="AC175" s="118">
        <f t="shared" si="57"/>
        <v>0</v>
      </c>
      <c r="AD175" s="118">
        <f t="shared" si="58"/>
        <v>0</v>
      </c>
    </row>
    <row r="176" spans="1:30" s="7" customFormat="1" ht="23.25" x14ac:dyDescent="0.25">
      <c r="A176" s="47">
        <v>4184</v>
      </c>
      <c r="B176" s="47" t="s">
        <v>211</v>
      </c>
      <c r="C176" s="118"/>
      <c r="D176" s="118"/>
      <c r="E176" s="118"/>
      <c r="F176" s="118"/>
      <c r="G176" s="118"/>
      <c r="H176" s="118"/>
      <c r="I176" s="118"/>
      <c r="J176" s="118"/>
      <c r="K176" s="118"/>
      <c r="L176" s="118"/>
      <c r="M176" s="118"/>
      <c r="N176" s="118"/>
      <c r="O176" s="118"/>
      <c r="P176" s="118"/>
      <c r="Q176" s="118"/>
      <c r="R176" s="118"/>
      <c r="S176" s="118">
        <f t="shared" si="54"/>
        <v>0</v>
      </c>
      <c r="T176" s="118">
        <f t="shared" si="50"/>
        <v>0</v>
      </c>
      <c r="U176" s="118">
        <f t="shared" si="51"/>
        <v>0</v>
      </c>
      <c r="V176" s="118">
        <f t="shared" si="52"/>
        <v>0</v>
      </c>
      <c r="W176" s="118"/>
      <c r="X176" s="118"/>
      <c r="Y176" s="118"/>
      <c r="Z176" s="118"/>
      <c r="AA176" s="118">
        <f t="shared" si="55"/>
        <v>0</v>
      </c>
      <c r="AB176" s="118">
        <f t="shared" si="56"/>
        <v>0</v>
      </c>
      <c r="AC176" s="118">
        <f t="shared" si="57"/>
        <v>0</v>
      </c>
      <c r="AD176" s="118">
        <f t="shared" si="58"/>
        <v>0</v>
      </c>
    </row>
    <row r="177" spans="1:30" s="8" customFormat="1" x14ac:dyDescent="0.25">
      <c r="A177" s="64">
        <v>419</v>
      </c>
      <c r="B177" s="64" t="s">
        <v>212</v>
      </c>
      <c r="C177" s="117">
        <f>C178+C179+C180+C181</f>
        <v>0</v>
      </c>
      <c r="D177" s="117">
        <f t="shared" ref="D177:R177" si="63">D178+D179+D180+D181</f>
        <v>0</v>
      </c>
      <c r="E177" s="117">
        <f t="shared" si="63"/>
        <v>0</v>
      </c>
      <c r="F177" s="117">
        <f t="shared" si="63"/>
        <v>0</v>
      </c>
      <c r="G177" s="117">
        <f t="shared" si="63"/>
        <v>0</v>
      </c>
      <c r="H177" s="117">
        <f t="shared" si="63"/>
        <v>0</v>
      </c>
      <c r="I177" s="117">
        <f t="shared" si="63"/>
        <v>0</v>
      </c>
      <c r="J177" s="117">
        <f t="shared" si="63"/>
        <v>0</v>
      </c>
      <c r="K177" s="117">
        <f t="shared" si="63"/>
        <v>0</v>
      </c>
      <c r="L177" s="117">
        <f t="shared" si="63"/>
        <v>0</v>
      </c>
      <c r="M177" s="117">
        <f t="shared" si="63"/>
        <v>0</v>
      </c>
      <c r="N177" s="117">
        <f t="shared" si="63"/>
        <v>0</v>
      </c>
      <c r="O177" s="117">
        <f t="shared" si="63"/>
        <v>0</v>
      </c>
      <c r="P177" s="117">
        <f t="shared" si="63"/>
        <v>0</v>
      </c>
      <c r="Q177" s="117">
        <f t="shared" si="63"/>
        <v>0</v>
      </c>
      <c r="R177" s="117">
        <f t="shared" si="63"/>
        <v>0</v>
      </c>
      <c r="S177" s="117">
        <f t="shared" si="54"/>
        <v>0</v>
      </c>
      <c r="T177" s="117">
        <f t="shared" si="50"/>
        <v>0</v>
      </c>
      <c r="U177" s="117">
        <f t="shared" si="51"/>
        <v>0</v>
      </c>
      <c r="V177" s="117">
        <f t="shared" si="52"/>
        <v>0</v>
      </c>
      <c r="W177" s="117">
        <f>W178+W179+W180+W181</f>
        <v>0</v>
      </c>
      <c r="X177" s="117">
        <f>X178+X179+X180+X181</f>
        <v>0</v>
      </c>
      <c r="Y177" s="117">
        <f>Y178+Y179+Y180+Y181</f>
        <v>0</v>
      </c>
      <c r="Z177" s="117">
        <f>Z178+Z179+Z180+Z181</f>
        <v>0</v>
      </c>
      <c r="AA177" s="117">
        <f t="shared" si="55"/>
        <v>0</v>
      </c>
      <c r="AB177" s="117">
        <f t="shared" si="56"/>
        <v>0</v>
      </c>
      <c r="AC177" s="117">
        <f t="shared" si="57"/>
        <v>0</v>
      </c>
      <c r="AD177" s="117">
        <f t="shared" si="58"/>
        <v>0</v>
      </c>
    </row>
    <row r="178" spans="1:30" s="7" customFormat="1" ht="24.75" x14ac:dyDescent="0.25">
      <c r="A178" s="76"/>
      <c r="B178" s="77" t="s">
        <v>213</v>
      </c>
      <c r="C178" s="118"/>
      <c r="D178" s="118"/>
      <c r="E178" s="118"/>
      <c r="F178" s="118"/>
      <c r="G178" s="118"/>
      <c r="H178" s="118"/>
      <c r="I178" s="118"/>
      <c r="J178" s="118"/>
      <c r="K178" s="118"/>
      <c r="L178" s="118"/>
      <c r="M178" s="118"/>
      <c r="N178" s="118"/>
      <c r="O178" s="118"/>
      <c r="P178" s="118"/>
      <c r="Q178" s="118"/>
      <c r="R178" s="118"/>
      <c r="S178" s="118">
        <f t="shared" si="54"/>
        <v>0</v>
      </c>
      <c r="T178" s="118">
        <f t="shared" si="50"/>
        <v>0</v>
      </c>
      <c r="U178" s="118">
        <f t="shared" si="51"/>
        <v>0</v>
      </c>
      <c r="V178" s="118">
        <f t="shared" si="52"/>
        <v>0</v>
      </c>
      <c r="W178" s="118"/>
      <c r="X178" s="118"/>
      <c r="Y178" s="118"/>
      <c r="Z178" s="118"/>
      <c r="AA178" s="118">
        <f t="shared" si="55"/>
        <v>0</v>
      </c>
      <c r="AB178" s="118">
        <f t="shared" si="56"/>
        <v>0</v>
      </c>
      <c r="AC178" s="118">
        <f t="shared" si="57"/>
        <v>0</v>
      </c>
      <c r="AD178" s="118">
        <f t="shared" si="58"/>
        <v>0</v>
      </c>
    </row>
    <row r="179" spans="1:30" s="7" customFormat="1" ht="24.75" x14ac:dyDescent="0.25">
      <c r="A179" s="76"/>
      <c r="B179" s="77" t="s">
        <v>214</v>
      </c>
      <c r="C179" s="118"/>
      <c r="D179" s="118"/>
      <c r="E179" s="118"/>
      <c r="F179" s="118"/>
      <c r="G179" s="118"/>
      <c r="H179" s="118"/>
      <c r="I179" s="118"/>
      <c r="J179" s="118"/>
      <c r="K179" s="118"/>
      <c r="L179" s="118"/>
      <c r="M179" s="118"/>
      <c r="N179" s="118"/>
      <c r="O179" s="118"/>
      <c r="P179" s="118"/>
      <c r="Q179" s="118"/>
      <c r="R179" s="118"/>
      <c r="S179" s="118">
        <f t="shared" si="54"/>
        <v>0</v>
      </c>
      <c r="T179" s="118">
        <f t="shared" si="50"/>
        <v>0</v>
      </c>
      <c r="U179" s="118">
        <f t="shared" si="51"/>
        <v>0</v>
      </c>
      <c r="V179" s="118">
        <f t="shared" si="52"/>
        <v>0</v>
      </c>
      <c r="W179" s="118"/>
      <c r="X179" s="118"/>
      <c r="Y179" s="118"/>
      <c r="Z179" s="118"/>
      <c r="AA179" s="118">
        <f t="shared" si="55"/>
        <v>0</v>
      </c>
      <c r="AB179" s="118">
        <f t="shared" si="56"/>
        <v>0</v>
      </c>
      <c r="AC179" s="118">
        <f t="shared" si="57"/>
        <v>0</v>
      </c>
      <c r="AD179" s="118">
        <f t="shared" si="58"/>
        <v>0</v>
      </c>
    </row>
    <row r="180" spans="1:30" s="7" customFormat="1" ht="24.75" x14ac:dyDescent="0.25">
      <c r="A180" s="76"/>
      <c r="B180" s="77" t="s">
        <v>215</v>
      </c>
      <c r="C180" s="118"/>
      <c r="D180" s="118"/>
      <c r="E180" s="118"/>
      <c r="F180" s="118"/>
      <c r="G180" s="118"/>
      <c r="H180" s="118"/>
      <c r="I180" s="118"/>
      <c r="J180" s="118"/>
      <c r="K180" s="118"/>
      <c r="L180" s="118"/>
      <c r="M180" s="118"/>
      <c r="N180" s="118"/>
      <c r="O180" s="118"/>
      <c r="P180" s="118"/>
      <c r="Q180" s="118"/>
      <c r="R180" s="118"/>
      <c r="S180" s="118">
        <f t="shared" si="54"/>
        <v>0</v>
      </c>
      <c r="T180" s="118">
        <f t="shared" si="50"/>
        <v>0</v>
      </c>
      <c r="U180" s="118">
        <f t="shared" si="51"/>
        <v>0</v>
      </c>
      <c r="V180" s="118">
        <f t="shared" si="52"/>
        <v>0</v>
      </c>
      <c r="W180" s="118"/>
      <c r="X180" s="118"/>
      <c r="Y180" s="118"/>
      <c r="Z180" s="118"/>
      <c r="AA180" s="118">
        <f t="shared" si="55"/>
        <v>0</v>
      </c>
      <c r="AB180" s="118">
        <f t="shared" si="56"/>
        <v>0</v>
      </c>
      <c r="AC180" s="118">
        <f t="shared" si="57"/>
        <v>0</v>
      </c>
      <c r="AD180" s="118">
        <f t="shared" si="58"/>
        <v>0</v>
      </c>
    </row>
    <row r="181" spans="1:30" s="7" customFormat="1" ht="15" customHeight="1" x14ac:dyDescent="0.25">
      <c r="A181" s="76"/>
      <c r="B181" s="77" t="s">
        <v>216</v>
      </c>
      <c r="C181" s="118"/>
      <c r="D181" s="118"/>
      <c r="E181" s="118"/>
      <c r="F181" s="118"/>
      <c r="G181" s="118"/>
      <c r="H181" s="118"/>
      <c r="I181" s="118"/>
      <c r="J181" s="118"/>
      <c r="K181" s="118"/>
      <c r="L181" s="118"/>
      <c r="M181" s="118"/>
      <c r="N181" s="118"/>
      <c r="O181" s="118"/>
      <c r="P181" s="118"/>
      <c r="Q181" s="118"/>
      <c r="R181" s="118"/>
      <c r="S181" s="118">
        <f t="shared" si="54"/>
        <v>0</v>
      </c>
      <c r="T181" s="118">
        <f t="shared" si="50"/>
        <v>0</v>
      </c>
      <c r="U181" s="118">
        <f t="shared" si="51"/>
        <v>0</v>
      </c>
      <c r="V181" s="118">
        <f t="shared" si="52"/>
        <v>0</v>
      </c>
      <c r="W181" s="118"/>
      <c r="X181" s="118"/>
      <c r="Y181" s="118"/>
      <c r="Z181" s="118"/>
      <c r="AA181" s="118">
        <f t="shared" si="55"/>
        <v>0</v>
      </c>
      <c r="AB181" s="118">
        <f t="shared" si="56"/>
        <v>0</v>
      </c>
      <c r="AC181" s="118">
        <f t="shared" si="57"/>
        <v>0</v>
      </c>
      <c r="AD181" s="118">
        <f t="shared" si="58"/>
        <v>0</v>
      </c>
    </row>
    <row r="182" spans="1:30" s="8" customFormat="1" x14ac:dyDescent="0.25">
      <c r="A182" s="64">
        <v>48</v>
      </c>
      <c r="B182" s="64" t="s">
        <v>217</v>
      </c>
      <c r="C182" s="117">
        <f>C183+C189</f>
        <v>0</v>
      </c>
      <c r="D182" s="117">
        <f t="shared" ref="D182:R182" si="64">D183+D189</f>
        <v>0</v>
      </c>
      <c r="E182" s="117">
        <f t="shared" si="64"/>
        <v>0</v>
      </c>
      <c r="F182" s="117">
        <f t="shared" si="64"/>
        <v>0</v>
      </c>
      <c r="G182" s="117">
        <f t="shared" si="64"/>
        <v>0</v>
      </c>
      <c r="H182" s="117">
        <f t="shared" si="64"/>
        <v>0</v>
      </c>
      <c r="I182" s="117">
        <f t="shared" si="64"/>
        <v>0</v>
      </c>
      <c r="J182" s="117">
        <f t="shared" si="64"/>
        <v>0</v>
      </c>
      <c r="K182" s="117">
        <f t="shared" si="64"/>
        <v>0</v>
      </c>
      <c r="L182" s="117">
        <f t="shared" si="64"/>
        <v>0</v>
      </c>
      <c r="M182" s="117">
        <f t="shared" si="64"/>
        <v>0</v>
      </c>
      <c r="N182" s="117">
        <f t="shared" si="64"/>
        <v>0</v>
      </c>
      <c r="O182" s="117">
        <f t="shared" si="64"/>
        <v>0</v>
      </c>
      <c r="P182" s="117">
        <f t="shared" si="64"/>
        <v>0</v>
      </c>
      <c r="Q182" s="117">
        <f t="shared" si="64"/>
        <v>0</v>
      </c>
      <c r="R182" s="117">
        <f t="shared" si="64"/>
        <v>0</v>
      </c>
      <c r="S182" s="117">
        <f t="shared" si="54"/>
        <v>0</v>
      </c>
      <c r="T182" s="117">
        <f t="shared" si="50"/>
        <v>0</v>
      </c>
      <c r="U182" s="117">
        <f t="shared" si="51"/>
        <v>0</v>
      </c>
      <c r="V182" s="117">
        <f t="shared" si="52"/>
        <v>0</v>
      </c>
      <c r="W182" s="117">
        <f>W183+W189</f>
        <v>0</v>
      </c>
      <c r="X182" s="117">
        <f>X183+X189</f>
        <v>0</v>
      </c>
      <c r="Y182" s="117">
        <f>Y183+Y189</f>
        <v>0</v>
      </c>
      <c r="Z182" s="117">
        <f>Z183+Z189</f>
        <v>0</v>
      </c>
      <c r="AA182" s="117">
        <f t="shared" si="55"/>
        <v>0</v>
      </c>
      <c r="AB182" s="117">
        <f t="shared" si="56"/>
        <v>0</v>
      </c>
      <c r="AC182" s="117">
        <f t="shared" si="57"/>
        <v>0</v>
      </c>
      <c r="AD182" s="117">
        <f t="shared" si="58"/>
        <v>0</v>
      </c>
    </row>
    <row r="183" spans="1:30" s="8" customFormat="1" x14ac:dyDescent="0.25">
      <c r="A183" s="64">
        <v>487</v>
      </c>
      <c r="B183" s="64" t="s">
        <v>141</v>
      </c>
      <c r="C183" s="117">
        <f>C184+C185+C186+C187+C188</f>
        <v>0</v>
      </c>
      <c r="D183" s="117">
        <f t="shared" ref="D183:R183" si="65">D184+D185+D186+D187+D188</f>
        <v>0</v>
      </c>
      <c r="E183" s="117">
        <f t="shared" si="65"/>
        <v>0</v>
      </c>
      <c r="F183" s="117">
        <f t="shared" si="65"/>
        <v>0</v>
      </c>
      <c r="G183" s="117">
        <f t="shared" si="65"/>
        <v>0</v>
      </c>
      <c r="H183" s="117">
        <f t="shared" si="65"/>
        <v>0</v>
      </c>
      <c r="I183" s="117">
        <f t="shared" si="65"/>
        <v>0</v>
      </c>
      <c r="J183" s="117">
        <f t="shared" si="65"/>
        <v>0</v>
      </c>
      <c r="K183" s="117">
        <f t="shared" si="65"/>
        <v>0</v>
      </c>
      <c r="L183" s="117">
        <f t="shared" si="65"/>
        <v>0</v>
      </c>
      <c r="M183" s="117">
        <f t="shared" si="65"/>
        <v>0</v>
      </c>
      <c r="N183" s="117">
        <f t="shared" si="65"/>
        <v>0</v>
      </c>
      <c r="O183" s="117">
        <f t="shared" si="65"/>
        <v>0</v>
      </c>
      <c r="P183" s="117">
        <f t="shared" si="65"/>
        <v>0</v>
      </c>
      <c r="Q183" s="117">
        <f t="shared" si="65"/>
        <v>0</v>
      </c>
      <c r="R183" s="117">
        <f t="shared" si="65"/>
        <v>0</v>
      </c>
      <c r="S183" s="117">
        <f t="shared" si="54"/>
        <v>0</v>
      </c>
      <c r="T183" s="117">
        <f t="shared" si="50"/>
        <v>0</v>
      </c>
      <c r="U183" s="117">
        <f t="shared" si="51"/>
        <v>0</v>
      </c>
      <c r="V183" s="117">
        <f t="shared" si="52"/>
        <v>0</v>
      </c>
      <c r="W183" s="117">
        <f>W184+W185+W186+W187+W188</f>
        <v>0</v>
      </c>
      <c r="X183" s="117">
        <f>X184+X185+X186+X187+X188</f>
        <v>0</v>
      </c>
      <c r="Y183" s="117">
        <f>Y184+Y185+Y186+Y187+Y188</f>
        <v>0</v>
      </c>
      <c r="Z183" s="117">
        <f>Z184+Z185+Z186+Z187+Z188</f>
        <v>0</v>
      </c>
      <c r="AA183" s="117">
        <f t="shared" si="55"/>
        <v>0</v>
      </c>
      <c r="AB183" s="117">
        <f t="shared" si="56"/>
        <v>0</v>
      </c>
      <c r="AC183" s="117">
        <f t="shared" si="57"/>
        <v>0</v>
      </c>
      <c r="AD183" s="117">
        <f t="shared" si="58"/>
        <v>0</v>
      </c>
    </row>
    <row r="184" spans="1:30" s="7" customFormat="1" x14ac:dyDescent="0.25">
      <c r="A184" s="47">
        <v>4871</v>
      </c>
      <c r="B184" s="47" t="s">
        <v>218</v>
      </c>
      <c r="C184" s="118"/>
      <c r="D184" s="118"/>
      <c r="E184" s="118"/>
      <c r="F184" s="118"/>
      <c r="G184" s="118"/>
      <c r="H184" s="118"/>
      <c r="I184" s="118"/>
      <c r="J184" s="118"/>
      <c r="K184" s="118"/>
      <c r="L184" s="118"/>
      <c r="M184" s="118"/>
      <c r="N184" s="118"/>
      <c r="O184" s="118"/>
      <c r="P184" s="118"/>
      <c r="Q184" s="118"/>
      <c r="R184" s="118"/>
      <c r="S184" s="118">
        <f t="shared" si="54"/>
        <v>0</v>
      </c>
      <c r="T184" s="118">
        <f t="shared" si="50"/>
        <v>0</v>
      </c>
      <c r="U184" s="118">
        <f t="shared" si="51"/>
        <v>0</v>
      </c>
      <c r="V184" s="118">
        <f t="shared" si="52"/>
        <v>0</v>
      </c>
      <c r="W184" s="118"/>
      <c r="X184" s="118"/>
      <c r="Y184" s="118"/>
      <c r="Z184" s="118"/>
      <c r="AA184" s="118">
        <f t="shared" si="55"/>
        <v>0</v>
      </c>
      <c r="AB184" s="118">
        <f t="shared" si="56"/>
        <v>0</v>
      </c>
      <c r="AC184" s="118">
        <f t="shared" si="57"/>
        <v>0</v>
      </c>
      <c r="AD184" s="118">
        <f t="shared" si="58"/>
        <v>0</v>
      </c>
    </row>
    <row r="185" spans="1:30" s="7" customFormat="1" x14ac:dyDescent="0.25">
      <c r="A185" s="47">
        <v>4872</v>
      </c>
      <c r="B185" s="47" t="s">
        <v>219</v>
      </c>
      <c r="C185" s="118"/>
      <c r="D185" s="118"/>
      <c r="E185" s="118"/>
      <c r="F185" s="118"/>
      <c r="G185" s="118"/>
      <c r="H185" s="118"/>
      <c r="I185" s="118"/>
      <c r="J185" s="118"/>
      <c r="K185" s="118"/>
      <c r="L185" s="118"/>
      <c r="M185" s="118"/>
      <c r="N185" s="118"/>
      <c r="O185" s="118"/>
      <c r="P185" s="118"/>
      <c r="Q185" s="118"/>
      <c r="R185" s="118"/>
      <c r="S185" s="118">
        <f t="shared" si="54"/>
        <v>0</v>
      </c>
      <c r="T185" s="118">
        <f t="shared" si="50"/>
        <v>0</v>
      </c>
      <c r="U185" s="118">
        <f t="shared" si="51"/>
        <v>0</v>
      </c>
      <c r="V185" s="118">
        <f t="shared" si="52"/>
        <v>0</v>
      </c>
      <c r="W185" s="118"/>
      <c r="X185" s="118"/>
      <c r="Y185" s="118"/>
      <c r="Z185" s="118"/>
      <c r="AA185" s="118">
        <f t="shared" si="55"/>
        <v>0</v>
      </c>
      <c r="AB185" s="118">
        <f t="shared" si="56"/>
        <v>0</v>
      </c>
      <c r="AC185" s="118">
        <f t="shared" si="57"/>
        <v>0</v>
      </c>
      <c r="AD185" s="118">
        <f t="shared" si="58"/>
        <v>0</v>
      </c>
    </row>
    <row r="186" spans="1:30" s="7" customFormat="1" x14ac:dyDescent="0.25">
      <c r="A186" s="47">
        <v>4873</v>
      </c>
      <c r="B186" s="47" t="s">
        <v>220</v>
      </c>
      <c r="C186" s="118"/>
      <c r="D186" s="118"/>
      <c r="E186" s="118"/>
      <c r="F186" s="118"/>
      <c r="G186" s="118"/>
      <c r="H186" s="118"/>
      <c r="I186" s="118"/>
      <c r="J186" s="118"/>
      <c r="K186" s="118"/>
      <c r="L186" s="118"/>
      <c r="M186" s="118"/>
      <c r="N186" s="118"/>
      <c r="O186" s="118"/>
      <c r="P186" s="118"/>
      <c r="Q186" s="118"/>
      <c r="R186" s="118"/>
      <c r="S186" s="118">
        <f t="shared" si="54"/>
        <v>0</v>
      </c>
      <c r="T186" s="118">
        <f t="shared" si="50"/>
        <v>0</v>
      </c>
      <c r="U186" s="118">
        <f t="shared" si="51"/>
        <v>0</v>
      </c>
      <c r="V186" s="118">
        <f t="shared" si="52"/>
        <v>0</v>
      </c>
      <c r="W186" s="118"/>
      <c r="X186" s="118"/>
      <c r="Y186" s="118"/>
      <c r="Z186" s="118"/>
      <c r="AA186" s="118">
        <f t="shared" si="55"/>
        <v>0</v>
      </c>
      <c r="AB186" s="118">
        <f t="shared" si="56"/>
        <v>0</v>
      </c>
      <c r="AC186" s="118">
        <f t="shared" si="57"/>
        <v>0</v>
      </c>
      <c r="AD186" s="118">
        <f t="shared" si="58"/>
        <v>0</v>
      </c>
    </row>
    <row r="187" spans="1:30" s="7" customFormat="1" x14ac:dyDescent="0.25">
      <c r="A187" s="47">
        <v>4874</v>
      </c>
      <c r="B187" s="47" t="s">
        <v>221</v>
      </c>
      <c r="C187" s="118"/>
      <c r="D187" s="118"/>
      <c r="E187" s="118"/>
      <c r="F187" s="118"/>
      <c r="G187" s="118"/>
      <c r="H187" s="118"/>
      <c r="I187" s="118"/>
      <c r="J187" s="118"/>
      <c r="K187" s="118"/>
      <c r="L187" s="118"/>
      <c r="M187" s="118"/>
      <c r="N187" s="118"/>
      <c r="O187" s="118"/>
      <c r="P187" s="118"/>
      <c r="Q187" s="118"/>
      <c r="R187" s="118"/>
      <c r="S187" s="118">
        <f t="shared" si="54"/>
        <v>0</v>
      </c>
      <c r="T187" s="118">
        <f t="shared" si="50"/>
        <v>0</v>
      </c>
      <c r="U187" s="118">
        <f t="shared" si="51"/>
        <v>0</v>
      </c>
      <c r="V187" s="118">
        <f t="shared" si="52"/>
        <v>0</v>
      </c>
      <c r="W187" s="118"/>
      <c r="X187" s="118"/>
      <c r="Y187" s="118"/>
      <c r="Z187" s="118"/>
      <c r="AA187" s="118">
        <f t="shared" si="55"/>
        <v>0</v>
      </c>
      <c r="AB187" s="118">
        <f t="shared" si="56"/>
        <v>0</v>
      </c>
      <c r="AC187" s="118">
        <f t="shared" si="57"/>
        <v>0</v>
      </c>
      <c r="AD187" s="118">
        <f t="shared" si="58"/>
        <v>0</v>
      </c>
    </row>
    <row r="188" spans="1:30" s="7" customFormat="1" x14ac:dyDescent="0.25">
      <c r="A188" s="47">
        <v>4879</v>
      </c>
      <c r="B188" s="47" t="s">
        <v>222</v>
      </c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>
        <f t="shared" si="54"/>
        <v>0</v>
      </c>
      <c r="T188" s="118">
        <f t="shared" si="50"/>
        <v>0</v>
      </c>
      <c r="U188" s="118">
        <f t="shared" si="51"/>
        <v>0</v>
      </c>
      <c r="V188" s="118">
        <f t="shared" si="52"/>
        <v>0</v>
      </c>
      <c r="W188" s="118"/>
      <c r="X188" s="118"/>
      <c r="Y188" s="118"/>
      <c r="Z188" s="118"/>
      <c r="AA188" s="118">
        <f t="shared" si="55"/>
        <v>0</v>
      </c>
      <c r="AB188" s="118">
        <f t="shared" si="56"/>
        <v>0</v>
      </c>
      <c r="AC188" s="118">
        <f t="shared" si="57"/>
        <v>0</v>
      </c>
      <c r="AD188" s="118">
        <f t="shared" si="58"/>
        <v>0</v>
      </c>
    </row>
    <row r="189" spans="1:30" s="8" customFormat="1" x14ac:dyDescent="0.25">
      <c r="A189" s="64">
        <v>488</v>
      </c>
      <c r="B189" s="64" t="s">
        <v>147</v>
      </c>
      <c r="C189" s="120"/>
      <c r="D189" s="120"/>
      <c r="E189" s="120"/>
      <c r="F189" s="120"/>
      <c r="G189" s="120"/>
      <c r="H189" s="120"/>
      <c r="I189" s="120"/>
      <c r="J189" s="120"/>
      <c r="K189" s="120"/>
      <c r="L189" s="120"/>
      <c r="M189" s="120"/>
      <c r="N189" s="120"/>
      <c r="O189" s="120"/>
      <c r="P189" s="120"/>
      <c r="Q189" s="120"/>
      <c r="R189" s="120"/>
      <c r="S189" s="120">
        <f t="shared" si="54"/>
        <v>0</v>
      </c>
      <c r="T189" s="120">
        <f t="shared" si="50"/>
        <v>0</v>
      </c>
      <c r="U189" s="120">
        <f t="shared" si="51"/>
        <v>0</v>
      </c>
      <c r="V189" s="120">
        <f t="shared" si="52"/>
        <v>0</v>
      </c>
      <c r="W189" s="120"/>
      <c r="X189" s="120"/>
      <c r="Y189" s="120"/>
      <c r="Z189" s="120"/>
      <c r="AA189" s="120">
        <f t="shared" si="55"/>
        <v>0</v>
      </c>
      <c r="AB189" s="120">
        <f t="shared" si="56"/>
        <v>0</v>
      </c>
      <c r="AC189" s="120">
        <f t="shared" si="57"/>
        <v>0</v>
      </c>
      <c r="AD189" s="120">
        <f t="shared" si="58"/>
        <v>0</v>
      </c>
    </row>
    <row r="190" spans="1:30" s="8" customFormat="1" x14ac:dyDescent="0.25">
      <c r="A190" s="65" t="s">
        <v>31</v>
      </c>
      <c r="B190" s="65" t="s">
        <v>32</v>
      </c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>
        <f t="shared" si="54"/>
        <v>0</v>
      </c>
      <c r="T190" s="117">
        <f t="shared" si="50"/>
        <v>0</v>
      </c>
      <c r="U190" s="117">
        <f t="shared" si="51"/>
        <v>0</v>
      </c>
      <c r="V190" s="117">
        <f t="shared" si="52"/>
        <v>0</v>
      </c>
      <c r="W190" s="117"/>
      <c r="X190" s="117"/>
      <c r="Y190" s="117"/>
      <c r="Z190" s="117"/>
      <c r="AA190" s="117">
        <f t="shared" si="55"/>
        <v>0</v>
      </c>
      <c r="AB190" s="117">
        <f t="shared" si="56"/>
        <v>0</v>
      </c>
      <c r="AC190" s="117">
        <f t="shared" si="57"/>
        <v>0</v>
      </c>
      <c r="AD190" s="117">
        <f t="shared" si="58"/>
        <v>0</v>
      </c>
    </row>
    <row r="191" spans="1:30" s="8" customFormat="1" x14ac:dyDescent="0.25">
      <c r="A191" s="80"/>
      <c r="B191" s="63" t="s">
        <v>224</v>
      </c>
      <c r="C191" s="116">
        <f>C25-C118</f>
        <v>0</v>
      </c>
      <c r="D191" s="116">
        <f t="shared" ref="D191:R191" si="66">D25-D118</f>
        <v>0</v>
      </c>
      <c r="E191" s="116">
        <f t="shared" si="66"/>
        <v>0</v>
      </c>
      <c r="F191" s="116">
        <f t="shared" si="66"/>
        <v>0</v>
      </c>
      <c r="G191" s="116">
        <f t="shared" si="66"/>
        <v>0</v>
      </c>
      <c r="H191" s="116">
        <f t="shared" si="66"/>
        <v>0</v>
      </c>
      <c r="I191" s="116">
        <f t="shared" si="66"/>
        <v>0</v>
      </c>
      <c r="J191" s="116">
        <f t="shared" si="66"/>
        <v>0</v>
      </c>
      <c r="K191" s="116">
        <f t="shared" si="66"/>
        <v>0</v>
      </c>
      <c r="L191" s="116">
        <f t="shared" si="66"/>
        <v>0</v>
      </c>
      <c r="M191" s="116">
        <f t="shared" si="66"/>
        <v>0</v>
      </c>
      <c r="N191" s="116">
        <f t="shared" si="66"/>
        <v>0</v>
      </c>
      <c r="O191" s="116">
        <f t="shared" si="66"/>
        <v>0</v>
      </c>
      <c r="P191" s="116">
        <f t="shared" si="66"/>
        <v>0</v>
      </c>
      <c r="Q191" s="116">
        <f t="shared" si="66"/>
        <v>0</v>
      </c>
      <c r="R191" s="116">
        <f t="shared" si="66"/>
        <v>0</v>
      </c>
      <c r="S191" s="116">
        <f t="shared" si="54"/>
        <v>0</v>
      </c>
      <c r="T191" s="116">
        <f t="shared" si="50"/>
        <v>0</v>
      </c>
      <c r="U191" s="116">
        <f t="shared" si="51"/>
        <v>0</v>
      </c>
      <c r="V191" s="116">
        <f t="shared" si="52"/>
        <v>0</v>
      </c>
      <c r="W191" s="116">
        <f>W25-W118</f>
        <v>0</v>
      </c>
      <c r="X191" s="116">
        <f>X25-X118</f>
        <v>0</v>
      </c>
      <c r="Y191" s="116">
        <f>Y25-Y118</f>
        <v>0</v>
      </c>
      <c r="Z191" s="116">
        <f>Z25-Z118</f>
        <v>0</v>
      </c>
      <c r="AA191" s="116">
        <f t="shared" si="55"/>
        <v>0</v>
      </c>
      <c r="AB191" s="116">
        <f t="shared" si="56"/>
        <v>0</v>
      </c>
      <c r="AC191" s="116">
        <f t="shared" si="57"/>
        <v>0</v>
      </c>
      <c r="AD191" s="116">
        <f t="shared" si="58"/>
        <v>0</v>
      </c>
    </row>
    <row r="192" spans="1:30" s="8" customFormat="1" ht="23.25" x14ac:dyDescent="0.25">
      <c r="A192" s="80"/>
      <c r="B192" s="63" t="s">
        <v>264</v>
      </c>
      <c r="C192" s="123">
        <f>C193+C200-C218-C226</f>
        <v>0</v>
      </c>
      <c r="D192" s="123">
        <f t="shared" ref="D192:R192" si="67">D193+D200-D218-D226</f>
        <v>0</v>
      </c>
      <c r="E192" s="123">
        <f t="shared" si="67"/>
        <v>0</v>
      </c>
      <c r="F192" s="123">
        <f t="shared" si="67"/>
        <v>0</v>
      </c>
      <c r="G192" s="123">
        <f t="shared" si="67"/>
        <v>0</v>
      </c>
      <c r="H192" s="123">
        <f t="shared" si="67"/>
        <v>0</v>
      </c>
      <c r="I192" s="123">
        <f t="shared" si="67"/>
        <v>0</v>
      </c>
      <c r="J192" s="123">
        <f t="shared" si="67"/>
        <v>0</v>
      </c>
      <c r="K192" s="123">
        <f t="shared" si="67"/>
        <v>0</v>
      </c>
      <c r="L192" s="123">
        <f t="shared" si="67"/>
        <v>0</v>
      </c>
      <c r="M192" s="123">
        <f t="shared" si="67"/>
        <v>0</v>
      </c>
      <c r="N192" s="123">
        <f t="shared" si="67"/>
        <v>0</v>
      </c>
      <c r="O192" s="123">
        <f t="shared" si="67"/>
        <v>0</v>
      </c>
      <c r="P192" s="123">
        <f t="shared" si="67"/>
        <v>0</v>
      </c>
      <c r="Q192" s="123">
        <f t="shared" si="67"/>
        <v>0</v>
      </c>
      <c r="R192" s="123">
        <f t="shared" si="67"/>
        <v>0</v>
      </c>
      <c r="S192" s="123">
        <f t="shared" si="54"/>
        <v>0</v>
      </c>
      <c r="T192" s="123">
        <f t="shared" si="50"/>
        <v>0</v>
      </c>
      <c r="U192" s="123">
        <f t="shared" si="51"/>
        <v>0</v>
      </c>
      <c r="V192" s="123">
        <f t="shared" si="52"/>
        <v>0</v>
      </c>
      <c r="W192" s="123">
        <f>W193+W200-W218-W226</f>
        <v>0</v>
      </c>
      <c r="X192" s="123">
        <f>X193+X200-X218-X226</f>
        <v>0</v>
      </c>
      <c r="Y192" s="123">
        <f>Y193+Y200-Y218-Y226</f>
        <v>0</v>
      </c>
      <c r="Z192" s="123">
        <f>Z193+Z200-Z218-Z226</f>
        <v>0</v>
      </c>
      <c r="AA192" s="123">
        <f t="shared" si="55"/>
        <v>0</v>
      </c>
      <c r="AB192" s="123">
        <f t="shared" si="56"/>
        <v>0</v>
      </c>
      <c r="AC192" s="123">
        <f t="shared" si="57"/>
        <v>0</v>
      </c>
      <c r="AD192" s="123">
        <f t="shared" si="58"/>
        <v>0</v>
      </c>
    </row>
    <row r="193" spans="1:30" s="8" customFormat="1" ht="23.25" x14ac:dyDescent="0.25">
      <c r="A193" s="64">
        <v>81</v>
      </c>
      <c r="B193" s="64" t="s">
        <v>265</v>
      </c>
      <c r="C193" s="124">
        <f>C194+C195+C196+C197+C198+C199</f>
        <v>0</v>
      </c>
      <c r="D193" s="124">
        <f t="shared" ref="D193:R193" si="68">D194+D195+D196+D197+D198+D199</f>
        <v>0</v>
      </c>
      <c r="E193" s="124">
        <f t="shared" si="68"/>
        <v>0</v>
      </c>
      <c r="F193" s="124">
        <f t="shared" si="68"/>
        <v>0</v>
      </c>
      <c r="G193" s="124">
        <f t="shared" si="68"/>
        <v>0</v>
      </c>
      <c r="H193" s="124">
        <f t="shared" si="68"/>
        <v>0</v>
      </c>
      <c r="I193" s="124">
        <f t="shared" si="68"/>
        <v>0</v>
      </c>
      <c r="J193" s="124">
        <f t="shared" si="68"/>
        <v>0</v>
      </c>
      <c r="K193" s="124">
        <f t="shared" si="68"/>
        <v>0</v>
      </c>
      <c r="L193" s="124">
        <f t="shared" si="68"/>
        <v>0</v>
      </c>
      <c r="M193" s="124">
        <f t="shared" si="68"/>
        <v>0</v>
      </c>
      <c r="N193" s="124">
        <f t="shared" si="68"/>
        <v>0</v>
      </c>
      <c r="O193" s="124">
        <f t="shared" si="68"/>
        <v>0</v>
      </c>
      <c r="P193" s="124">
        <f t="shared" si="68"/>
        <v>0</v>
      </c>
      <c r="Q193" s="124">
        <f t="shared" si="68"/>
        <v>0</v>
      </c>
      <c r="R193" s="124">
        <f t="shared" si="68"/>
        <v>0</v>
      </c>
      <c r="S193" s="124">
        <f t="shared" si="54"/>
        <v>0</v>
      </c>
      <c r="T193" s="124">
        <f t="shared" si="50"/>
        <v>0</v>
      </c>
      <c r="U193" s="124">
        <f t="shared" si="51"/>
        <v>0</v>
      </c>
      <c r="V193" s="124">
        <f t="shared" si="52"/>
        <v>0</v>
      </c>
      <c r="W193" s="124">
        <f>W194+W195+W196+W197+W198+W199</f>
        <v>0</v>
      </c>
      <c r="X193" s="124">
        <f>X194+X195+X196+X197+X198+X199</f>
        <v>0</v>
      </c>
      <c r="Y193" s="124">
        <f>Y194+Y195+Y196+Y197+Y198+Y199</f>
        <v>0</v>
      </c>
      <c r="Z193" s="124">
        <f>Z194+Z195+Z196+Z197+Z198+Z199</f>
        <v>0</v>
      </c>
      <c r="AA193" s="124">
        <f t="shared" si="55"/>
        <v>0</v>
      </c>
      <c r="AB193" s="124">
        <f t="shared" si="56"/>
        <v>0</v>
      </c>
      <c r="AC193" s="124">
        <f t="shared" si="57"/>
        <v>0</v>
      </c>
      <c r="AD193" s="124">
        <f t="shared" si="58"/>
        <v>0</v>
      </c>
    </row>
    <row r="194" spans="1:30" x14ac:dyDescent="0.25">
      <c r="A194" s="47">
        <v>811</v>
      </c>
      <c r="B194" s="47" t="s">
        <v>33</v>
      </c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>
        <f t="shared" si="54"/>
        <v>0</v>
      </c>
      <c r="T194" s="125">
        <f t="shared" si="50"/>
        <v>0</v>
      </c>
      <c r="U194" s="125">
        <f t="shared" si="51"/>
        <v>0</v>
      </c>
      <c r="V194" s="125">
        <f t="shared" si="52"/>
        <v>0</v>
      </c>
      <c r="W194" s="125"/>
      <c r="X194" s="125"/>
      <c r="Y194" s="125"/>
      <c r="Z194" s="125"/>
      <c r="AA194" s="125">
        <f t="shared" si="55"/>
        <v>0</v>
      </c>
      <c r="AB194" s="125">
        <f t="shared" si="56"/>
        <v>0</v>
      </c>
      <c r="AC194" s="125">
        <f t="shared" si="57"/>
        <v>0</v>
      </c>
      <c r="AD194" s="125">
        <f t="shared" si="58"/>
        <v>0</v>
      </c>
    </row>
    <row r="195" spans="1:30" x14ac:dyDescent="0.25">
      <c r="A195" s="47">
        <v>812</v>
      </c>
      <c r="B195" s="47" t="s">
        <v>34</v>
      </c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>
        <f t="shared" si="54"/>
        <v>0</v>
      </c>
      <c r="T195" s="125">
        <f t="shared" si="50"/>
        <v>0</v>
      </c>
      <c r="U195" s="125">
        <f t="shared" si="51"/>
        <v>0</v>
      </c>
      <c r="V195" s="125">
        <f t="shared" si="52"/>
        <v>0</v>
      </c>
      <c r="W195" s="125"/>
      <c r="X195" s="125"/>
      <c r="Y195" s="125"/>
      <c r="Z195" s="125"/>
      <c r="AA195" s="125">
        <f t="shared" si="55"/>
        <v>0</v>
      </c>
      <c r="AB195" s="125">
        <f t="shared" si="56"/>
        <v>0</v>
      </c>
      <c r="AC195" s="125">
        <f t="shared" si="57"/>
        <v>0</v>
      </c>
      <c r="AD195" s="125">
        <f t="shared" si="58"/>
        <v>0</v>
      </c>
    </row>
    <row r="196" spans="1:30" x14ac:dyDescent="0.25">
      <c r="A196" s="47">
        <v>813</v>
      </c>
      <c r="B196" s="47" t="s">
        <v>35</v>
      </c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>
        <f t="shared" si="54"/>
        <v>0</v>
      </c>
      <c r="T196" s="125">
        <f t="shared" si="50"/>
        <v>0</v>
      </c>
      <c r="U196" s="125">
        <f t="shared" si="51"/>
        <v>0</v>
      </c>
      <c r="V196" s="125">
        <f t="shared" si="52"/>
        <v>0</v>
      </c>
      <c r="W196" s="125"/>
      <c r="X196" s="125"/>
      <c r="Y196" s="125"/>
      <c r="Z196" s="125"/>
      <c r="AA196" s="125">
        <f t="shared" si="55"/>
        <v>0</v>
      </c>
      <c r="AB196" s="125">
        <f t="shared" si="56"/>
        <v>0</v>
      </c>
      <c r="AC196" s="125">
        <f t="shared" si="57"/>
        <v>0</v>
      </c>
      <c r="AD196" s="125">
        <f t="shared" si="58"/>
        <v>0</v>
      </c>
    </row>
    <row r="197" spans="1:30" ht="23.25" x14ac:dyDescent="0.25">
      <c r="A197" s="47">
        <v>814</v>
      </c>
      <c r="B197" s="47" t="s">
        <v>47</v>
      </c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>
        <f t="shared" si="54"/>
        <v>0</v>
      </c>
      <c r="T197" s="125">
        <f t="shared" si="50"/>
        <v>0</v>
      </c>
      <c r="U197" s="125">
        <f t="shared" si="51"/>
        <v>0</v>
      </c>
      <c r="V197" s="125">
        <f t="shared" si="52"/>
        <v>0</v>
      </c>
      <c r="W197" s="125"/>
      <c r="X197" s="125"/>
      <c r="Y197" s="125"/>
      <c r="Z197" s="125"/>
      <c r="AA197" s="125">
        <f t="shared" si="55"/>
        <v>0</v>
      </c>
      <c r="AB197" s="125">
        <f t="shared" si="56"/>
        <v>0</v>
      </c>
      <c r="AC197" s="125">
        <f t="shared" si="57"/>
        <v>0</v>
      </c>
      <c r="AD197" s="125">
        <f t="shared" si="58"/>
        <v>0</v>
      </c>
    </row>
    <row r="198" spans="1:30" x14ac:dyDescent="0.25">
      <c r="A198" s="47">
        <v>815</v>
      </c>
      <c r="B198" s="47" t="s">
        <v>36</v>
      </c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>
        <f t="shared" si="54"/>
        <v>0</v>
      </c>
      <c r="T198" s="125">
        <f t="shared" si="50"/>
        <v>0</v>
      </c>
      <c r="U198" s="125">
        <f t="shared" si="51"/>
        <v>0</v>
      </c>
      <c r="V198" s="125">
        <f t="shared" si="52"/>
        <v>0</v>
      </c>
      <c r="W198" s="125"/>
      <c r="X198" s="125"/>
      <c r="Y198" s="125"/>
      <c r="Z198" s="125"/>
      <c r="AA198" s="125">
        <f t="shared" si="55"/>
        <v>0</v>
      </c>
      <c r="AB198" s="125">
        <f t="shared" si="56"/>
        <v>0</v>
      </c>
      <c r="AC198" s="125">
        <f t="shared" si="57"/>
        <v>0</v>
      </c>
      <c r="AD198" s="125">
        <f t="shared" si="58"/>
        <v>0</v>
      </c>
    </row>
    <row r="199" spans="1:30" ht="23.25" x14ac:dyDescent="0.25">
      <c r="A199" s="47">
        <v>816</v>
      </c>
      <c r="B199" s="47" t="s">
        <v>48</v>
      </c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>
        <f t="shared" si="54"/>
        <v>0</v>
      </c>
      <c r="T199" s="125">
        <f t="shared" si="50"/>
        <v>0</v>
      </c>
      <c r="U199" s="125">
        <f t="shared" si="51"/>
        <v>0</v>
      </c>
      <c r="V199" s="125">
        <f t="shared" si="52"/>
        <v>0</v>
      </c>
      <c r="W199" s="125"/>
      <c r="X199" s="125"/>
      <c r="Y199" s="125"/>
      <c r="Z199" s="125"/>
      <c r="AA199" s="125">
        <f t="shared" si="55"/>
        <v>0</v>
      </c>
      <c r="AB199" s="125">
        <f t="shared" si="56"/>
        <v>0</v>
      </c>
      <c r="AC199" s="125">
        <f t="shared" si="57"/>
        <v>0</v>
      </c>
      <c r="AD199" s="125">
        <f t="shared" si="58"/>
        <v>0</v>
      </c>
    </row>
    <row r="200" spans="1:30" s="8" customFormat="1" ht="23.25" x14ac:dyDescent="0.25">
      <c r="A200" s="64">
        <v>88</v>
      </c>
      <c r="B200" s="64" t="s">
        <v>225</v>
      </c>
      <c r="C200" s="124">
        <f>C201</f>
        <v>0</v>
      </c>
      <c r="D200" s="124">
        <f t="shared" ref="D200:R200" si="69">D201</f>
        <v>0</v>
      </c>
      <c r="E200" s="124">
        <f t="shared" si="69"/>
        <v>0</v>
      </c>
      <c r="F200" s="124">
        <f t="shared" si="69"/>
        <v>0</v>
      </c>
      <c r="G200" s="124">
        <f t="shared" si="69"/>
        <v>0</v>
      </c>
      <c r="H200" s="124">
        <f t="shared" si="69"/>
        <v>0</v>
      </c>
      <c r="I200" s="124">
        <f t="shared" si="69"/>
        <v>0</v>
      </c>
      <c r="J200" s="124">
        <f t="shared" si="69"/>
        <v>0</v>
      </c>
      <c r="K200" s="124">
        <f t="shared" si="69"/>
        <v>0</v>
      </c>
      <c r="L200" s="124">
        <f t="shared" si="69"/>
        <v>0</v>
      </c>
      <c r="M200" s="124">
        <f t="shared" si="69"/>
        <v>0</v>
      </c>
      <c r="N200" s="124">
        <f t="shared" si="69"/>
        <v>0</v>
      </c>
      <c r="O200" s="124">
        <f t="shared" si="69"/>
        <v>0</v>
      </c>
      <c r="P200" s="124">
        <f t="shared" si="69"/>
        <v>0</v>
      </c>
      <c r="Q200" s="124">
        <f t="shared" si="69"/>
        <v>0</v>
      </c>
      <c r="R200" s="124">
        <f t="shared" si="69"/>
        <v>0</v>
      </c>
      <c r="S200" s="124">
        <f t="shared" si="54"/>
        <v>0</v>
      </c>
      <c r="T200" s="124">
        <f t="shared" si="50"/>
        <v>0</v>
      </c>
      <c r="U200" s="124">
        <f t="shared" si="51"/>
        <v>0</v>
      </c>
      <c r="V200" s="124">
        <f t="shared" si="52"/>
        <v>0</v>
      </c>
      <c r="W200" s="124">
        <f>W201</f>
        <v>0</v>
      </c>
      <c r="X200" s="124">
        <f>X201</f>
        <v>0</v>
      </c>
      <c r="Y200" s="124">
        <f>Y201</f>
        <v>0</v>
      </c>
      <c r="Z200" s="124">
        <f>Z201</f>
        <v>0</v>
      </c>
      <c r="AA200" s="124">
        <f t="shared" si="55"/>
        <v>0</v>
      </c>
      <c r="AB200" s="124">
        <f t="shared" si="56"/>
        <v>0</v>
      </c>
      <c r="AC200" s="124">
        <f t="shared" si="57"/>
        <v>0</v>
      </c>
      <c r="AD200" s="124">
        <f t="shared" si="58"/>
        <v>0</v>
      </c>
    </row>
    <row r="201" spans="1:30" s="8" customFormat="1" ht="23.25" x14ac:dyDescent="0.25">
      <c r="A201" s="64">
        <v>881</v>
      </c>
      <c r="B201" s="64" t="s">
        <v>226</v>
      </c>
      <c r="C201" s="124">
        <f>C202+C210</f>
        <v>0</v>
      </c>
      <c r="D201" s="124">
        <f t="shared" ref="D201:R201" si="70">D202+D210</f>
        <v>0</v>
      </c>
      <c r="E201" s="124">
        <f t="shared" si="70"/>
        <v>0</v>
      </c>
      <c r="F201" s="124">
        <f t="shared" si="70"/>
        <v>0</v>
      </c>
      <c r="G201" s="124">
        <f t="shared" si="70"/>
        <v>0</v>
      </c>
      <c r="H201" s="124">
        <f t="shared" si="70"/>
        <v>0</v>
      </c>
      <c r="I201" s="124">
        <f t="shared" si="70"/>
        <v>0</v>
      </c>
      <c r="J201" s="124">
        <f t="shared" si="70"/>
        <v>0</v>
      </c>
      <c r="K201" s="124">
        <f t="shared" si="70"/>
        <v>0</v>
      </c>
      <c r="L201" s="124">
        <f t="shared" si="70"/>
        <v>0</v>
      </c>
      <c r="M201" s="124">
        <f t="shared" si="70"/>
        <v>0</v>
      </c>
      <c r="N201" s="124">
        <f t="shared" si="70"/>
        <v>0</v>
      </c>
      <c r="O201" s="124">
        <f t="shared" si="70"/>
        <v>0</v>
      </c>
      <c r="P201" s="124">
        <f t="shared" si="70"/>
        <v>0</v>
      </c>
      <c r="Q201" s="124">
        <f t="shared" si="70"/>
        <v>0</v>
      </c>
      <c r="R201" s="124">
        <f t="shared" si="70"/>
        <v>0</v>
      </c>
      <c r="S201" s="124">
        <f t="shared" si="54"/>
        <v>0</v>
      </c>
      <c r="T201" s="124">
        <f t="shared" si="50"/>
        <v>0</v>
      </c>
      <c r="U201" s="124">
        <f t="shared" si="51"/>
        <v>0</v>
      </c>
      <c r="V201" s="124">
        <f t="shared" si="52"/>
        <v>0</v>
      </c>
      <c r="W201" s="124">
        <f>W202+W210</f>
        <v>0</v>
      </c>
      <c r="X201" s="124">
        <f>X202+X210</f>
        <v>0</v>
      </c>
      <c r="Y201" s="124">
        <f>Y202+Y210</f>
        <v>0</v>
      </c>
      <c r="Z201" s="124">
        <f>Z202+Z210</f>
        <v>0</v>
      </c>
      <c r="AA201" s="124">
        <f t="shared" si="55"/>
        <v>0</v>
      </c>
      <c r="AB201" s="124">
        <f t="shared" si="56"/>
        <v>0</v>
      </c>
      <c r="AC201" s="124">
        <f t="shared" si="57"/>
        <v>0</v>
      </c>
      <c r="AD201" s="124">
        <f t="shared" si="58"/>
        <v>0</v>
      </c>
    </row>
    <row r="202" spans="1:30" ht="24" x14ac:dyDescent="0.25">
      <c r="A202" s="47">
        <v>8811</v>
      </c>
      <c r="B202" s="47" t="s">
        <v>227</v>
      </c>
      <c r="C202" s="126">
        <f>C203+C204+C205+C206+C207+C208+C209</f>
        <v>0</v>
      </c>
      <c r="D202" s="126">
        <f t="shared" ref="D202:R202" si="71">D203+D204+D205+D206+D207+D208+D209</f>
        <v>0</v>
      </c>
      <c r="E202" s="126">
        <f t="shared" si="71"/>
        <v>0</v>
      </c>
      <c r="F202" s="126">
        <f t="shared" si="71"/>
        <v>0</v>
      </c>
      <c r="G202" s="126">
        <f t="shared" si="71"/>
        <v>0</v>
      </c>
      <c r="H202" s="126">
        <f t="shared" si="71"/>
        <v>0</v>
      </c>
      <c r="I202" s="126">
        <f t="shared" si="71"/>
        <v>0</v>
      </c>
      <c r="J202" s="126">
        <f t="shared" si="71"/>
        <v>0</v>
      </c>
      <c r="K202" s="126">
        <f t="shared" si="71"/>
        <v>0</v>
      </c>
      <c r="L202" s="126">
        <f t="shared" si="71"/>
        <v>0</v>
      </c>
      <c r="M202" s="126">
        <f t="shared" si="71"/>
        <v>0</v>
      </c>
      <c r="N202" s="126">
        <f t="shared" si="71"/>
        <v>0</v>
      </c>
      <c r="O202" s="126">
        <f t="shared" si="71"/>
        <v>0</v>
      </c>
      <c r="P202" s="126">
        <f t="shared" si="71"/>
        <v>0</v>
      </c>
      <c r="Q202" s="126">
        <f t="shared" si="71"/>
        <v>0</v>
      </c>
      <c r="R202" s="126">
        <f t="shared" si="71"/>
        <v>0</v>
      </c>
      <c r="S202" s="126">
        <f t="shared" si="54"/>
        <v>0</v>
      </c>
      <c r="T202" s="126">
        <f t="shared" si="50"/>
        <v>0</v>
      </c>
      <c r="U202" s="126">
        <f t="shared" si="51"/>
        <v>0</v>
      </c>
      <c r="V202" s="126">
        <f t="shared" si="52"/>
        <v>0</v>
      </c>
      <c r="W202" s="126">
        <f>W203+W204+W205+W206+W207+W208+W209</f>
        <v>0</v>
      </c>
      <c r="X202" s="126">
        <f>X203+X204+X205+X206+X207+X208+X209</f>
        <v>0</v>
      </c>
      <c r="Y202" s="126">
        <f>Y203+Y204+Y205+Y206+Y207+Y208+Y209</f>
        <v>0</v>
      </c>
      <c r="Z202" s="126">
        <f>Z203+Z204+Z205+Z206+Z207+Z208+Z209</f>
        <v>0</v>
      </c>
      <c r="AA202" s="126">
        <f t="shared" si="55"/>
        <v>0</v>
      </c>
      <c r="AB202" s="126">
        <f t="shared" si="56"/>
        <v>0</v>
      </c>
      <c r="AC202" s="126">
        <f t="shared" si="57"/>
        <v>0</v>
      </c>
      <c r="AD202" s="126">
        <f t="shared" si="58"/>
        <v>0</v>
      </c>
    </row>
    <row r="203" spans="1:30" ht="24.75" x14ac:dyDescent="0.25">
      <c r="A203" s="76"/>
      <c r="B203" s="77" t="s">
        <v>228</v>
      </c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>
        <f t="shared" si="54"/>
        <v>0</v>
      </c>
      <c r="T203" s="125">
        <f t="shared" si="50"/>
        <v>0</v>
      </c>
      <c r="U203" s="125">
        <f t="shared" si="51"/>
        <v>0</v>
      </c>
      <c r="V203" s="125">
        <f t="shared" si="52"/>
        <v>0</v>
      </c>
      <c r="W203" s="125"/>
      <c r="X203" s="125"/>
      <c r="Y203" s="125"/>
      <c r="Z203" s="125"/>
      <c r="AA203" s="125">
        <f t="shared" si="55"/>
        <v>0</v>
      </c>
      <c r="AB203" s="125">
        <f t="shared" si="56"/>
        <v>0</v>
      </c>
      <c r="AC203" s="125">
        <f t="shared" si="57"/>
        <v>0</v>
      </c>
      <c r="AD203" s="125">
        <f t="shared" si="58"/>
        <v>0</v>
      </c>
    </row>
    <row r="204" spans="1:30" ht="24.75" x14ac:dyDescent="0.25">
      <c r="A204" s="76"/>
      <c r="B204" s="77" t="s">
        <v>229</v>
      </c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>
        <f t="shared" si="54"/>
        <v>0</v>
      </c>
      <c r="T204" s="125">
        <f t="shared" si="50"/>
        <v>0</v>
      </c>
      <c r="U204" s="125">
        <f t="shared" si="51"/>
        <v>0</v>
      </c>
      <c r="V204" s="125">
        <f t="shared" si="52"/>
        <v>0</v>
      </c>
      <c r="W204" s="125"/>
      <c r="X204" s="125"/>
      <c r="Y204" s="125"/>
      <c r="Z204" s="125"/>
      <c r="AA204" s="125">
        <f t="shared" si="55"/>
        <v>0</v>
      </c>
      <c r="AB204" s="125">
        <f t="shared" si="56"/>
        <v>0</v>
      </c>
      <c r="AC204" s="125">
        <f t="shared" si="57"/>
        <v>0</v>
      </c>
      <c r="AD204" s="125">
        <f t="shared" si="58"/>
        <v>0</v>
      </c>
    </row>
    <row r="205" spans="1:30" ht="24.75" x14ac:dyDescent="0.25">
      <c r="A205" s="76"/>
      <c r="B205" s="77" t="s">
        <v>230</v>
      </c>
      <c r="C205" s="125"/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>
        <f t="shared" si="54"/>
        <v>0</v>
      </c>
      <c r="T205" s="125">
        <f t="shared" si="50"/>
        <v>0</v>
      </c>
      <c r="U205" s="125">
        <f t="shared" si="51"/>
        <v>0</v>
      </c>
      <c r="V205" s="125">
        <f t="shared" si="52"/>
        <v>0</v>
      </c>
      <c r="W205" s="125"/>
      <c r="X205" s="125"/>
      <c r="Y205" s="125"/>
      <c r="Z205" s="125"/>
      <c r="AA205" s="125">
        <f t="shared" si="55"/>
        <v>0</v>
      </c>
      <c r="AB205" s="125">
        <f t="shared" si="56"/>
        <v>0</v>
      </c>
      <c r="AC205" s="125">
        <f t="shared" si="57"/>
        <v>0</v>
      </c>
      <c r="AD205" s="125">
        <f t="shared" si="58"/>
        <v>0</v>
      </c>
    </row>
    <row r="206" spans="1:30" ht="36" x14ac:dyDescent="0.25">
      <c r="A206" s="76"/>
      <c r="B206" s="77" t="s">
        <v>231</v>
      </c>
      <c r="C206" s="125"/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>
        <f t="shared" si="54"/>
        <v>0</v>
      </c>
      <c r="T206" s="125">
        <f t="shared" si="50"/>
        <v>0</v>
      </c>
      <c r="U206" s="125">
        <f t="shared" si="51"/>
        <v>0</v>
      </c>
      <c r="V206" s="125">
        <f t="shared" si="52"/>
        <v>0</v>
      </c>
      <c r="W206" s="125"/>
      <c r="X206" s="125"/>
      <c r="Y206" s="125"/>
      <c r="Z206" s="125"/>
      <c r="AA206" s="125">
        <f t="shared" si="55"/>
        <v>0</v>
      </c>
      <c r="AB206" s="125">
        <f t="shared" si="56"/>
        <v>0</v>
      </c>
      <c r="AC206" s="125">
        <f t="shared" si="57"/>
        <v>0</v>
      </c>
      <c r="AD206" s="125">
        <f t="shared" si="58"/>
        <v>0</v>
      </c>
    </row>
    <row r="207" spans="1:30" ht="24.75" x14ac:dyDescent="0.25">
      <c r="A207" s="76"/>
      <c r="B207" s="77" t="s">
        <v>232</v>
      </c>
      <c r="C207" s="125"/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>
        <f t="shared" si="54"/>
        <v>0</v>
      </c>
      <c r="T207" s="125">
        <f t="shared" si="50"/>
        <v>0</v>
      </c>
      <c r="U207" s="125">
        <f t="shared" si="51"/>
        <v>0</v>
      </c>
      <c r="V207" s="125">
        <f t="shared" si="52"/>
        <v>0</v>
      </c>
      <c r="W207" s="125"/>
      <c r="X207" s="125"/>
      <c r="Y207" s="125"/>
      <c r="Z207" s="125"/>
      <c r="AA207" s="125">
        <f t="shared" si="55"/>
        <v>0</v>
      </c>
      <c r="AB207" s="125">
        <f t="shared" si="56"/>
        <v>0</v>
      </c>
      <c r="AC207" s="125">
        <f t="shared" si="57"/>
        <v>0</v>
      </c>
      <c r="AD207" s="125">
        <f t="shared" si="58"/>
        <v>0</v>
      </c>
    </row>
    <row r="208" spans="1:30" ht="36" x14ac:dyDescent="0.25">
      <c r="A208" s="76"/>
      <c r="B208" s="77" t="s">
        <v>233</v>
      </c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>
        <f t="shared" si="54"/>
        <v>0</v>
      </c>
      <c r="T208" s="125">
        <f t="shared" si="50"/>
        <v>0</v>
      </c>
      <c r="U208" s="125">
        <f t="shared" si="51"/>
        <v>0</v>
      </c>
      <c r="V208" s="125">
        <f t="shared" si="52"/>
        <v>0</v>
      </c>
      <c r="W208" s="125"/>
      <c r="X208" s="125"/>
      <c r="Y208" s="125"/>
      <c r="Z208" s="125"/>
      <c r="AA208" s="125">
        <f t="shared" si="55"/>
        <v>0</v>
      </c>
      <c r="AB208" s="125">
        <f t="shared" si="56"/>
        <v>0</v>
      </c>
      <c r="AC208" s="125">
        <f t="shared" si="57"/>
        <v>0</v>
      </c>
      <c r="AD208" s="125">
        <f t="shared" si="58"/>
        <v>0</v>
      </c>
    </row>
    <row r="209" spans="1:30" ht="24.75" x14ac:dyDescent="0.25">
      <c r="A209" s="76"/>
      <c r="B209" s="77" t="s">
        <v>234</v>
      </c>
      <c r="C209" s="125"/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>
        <f t="shared" si="54"/>
        <v>0</v>
      </c>
      <c r="T209" s="125">
        <f t="shared" si="50"/>
        <v>0</v>
      </c>
      <c r="U209" s="125">
        <f t="shared" si="51"/>
        <v>0</v>
      </c>
      <c r="V209" s="125">
        <f t="shared" si="52"/>
        <v>0</v>
      </c>
      <c r="W209" s="125"/>
      <c r="X209" s="125"/>
      <c r="Y209" s="125"/>
      <c r="Z209" s="125"/>
      <c r="AA209" s="125">
        <f t="shared" si="55"/>
        <v>0</v>
      </c>
      <c r="AB209" s="125">
        <f t="shared" si="56"/>
        <v>0</v>
      </c>
      <c r="AC209" s="125">
        <f t="shared" si="57"/>
        <v>0</v>
      </c>
      <c r="AD209" s="125">
        <f t="shared" si="58"/>
        <v>0</v>
      </c>
    </row>
    <row r="210" spans="1:30" ht="26.25" customHeight="1" x14ac:dyDescent="0.25">
      <c r="A210" s="47">
        <v>8812</v>
      </c>
      <c r="B210" s="47" t="s">
        <v>235</v>
      </c>
      <c r="C210" s="126">
        <f>C211+C212+C213+C214+C215+C216+C217</f>
        <v>0</v>
      </c>
      <c r="D210" s="126">
        <f t="shared" ref="D210:R210" si="72">D211+D212+D213+D214+D215+D216+D217</f>
        <v>0</v>
      </c>
      <c r="E210" s="126">
        <f t="shared" si="72"/>
        <v>0</v>
      </c>
      <c r="F210" s="126">
        <f t="shared" si="72"/>
        <v>0</v>
      </c>
      <c r="G210" s="126">
        <f t="shared" si="72"/>
        <v>0</v>
      </c>
      <c r="H210" s="126">
        <f t="shared" si="72"/>
        <v>0</v>
      </c>
      <c r="I210" s="126">
        <f t="shared" si="72"/>
        <v>0</v>
      </c>
      <c r="J210" s="126">
        <f t="shared" si="72"/>
        <v>0</v>
      </c>
      <c r="K210" s="126">
        <f t="shared" si="72"/>
        <v>0</v>
      </c>
      <c r="L210" s="126">
        <f t="shared" si="72"/>
        <v>0</v>
      </c>
      <c r="M210" s="126">
        <f t="shared" si="72"/>
        <v>0</v>
      </c>
      <c r="N210" s="126">
        <f t="shared" si="72"/>
        <v>0</v>
      </c>
      <c r="O210" s="126">
        <f t="shared" si="72"/>
        <v>0</v>
      </c>
      <c r="P210" s="126">
        <f t="shared" si="72"/>
        <v>0</v>
      </c>
      <c r="Q210" s="126">
        <f t="shared" si="72"/>
        <v>0</v>
      </c>
      <c r="R210" s="126">
        <f t="shared" si="72"/>
        <v>0</v>
      </c>
      <c r="S210" s="126">
        <f t="shared" si="54"/>
        <v>0</v>
      </c>
      <c r="T210" s="126">
        <f t="shared" si="50"/>
        <v>0</v>
      </c>
      <c r="U210" s="126">
        <f t="shared" si="51"/>
        <v>0</v>
      </c>
      <c r="V210" s="126">
        <f t="shared" si="52"/>
        <v>0</v>
      </c>
      <c r="W210" s="126">
        <f>W211+W212+W213+W214+W215+W216+W217</f>
        <v>0</v>
      </c>
      <c r="X210" s="126">
        <f>X211+X212+X213+X214+X215+X216+X217</f>
        <v>0</v>
      </c>
      <c r="Y210" s="126">
        <f>Y211+Y212+Y213+Y214+Y215+Y216+Y217</f>
        <v>0</v>
      </c>
      <c r="Z210" s="126">
        <f>Z211+Z212+Z213+Z214+Z215+Z216+Z217</f>
        <v>0</v>
      </c>
      <c r="AA210" s="126">
        <f t="shared" si="55"/>
        <v>0</v>
      </c>
      <c r="AB210" s="126">
        <f t="shared" si="56"/>
        <v>0</v>
      </c>
      <c r="AC210" s="126">
        <f t="shared" si="57"/>
        <v>0</v>
      </c>
      <c r="AD210" s="126">
        <f t="shared" si="58"/>
        <v>0</v>
      </c>
    </row>
    <row r="211" spans="1:30" ht="36" x14ac:dyDescent="0.25">
      <c r="A211" s="69"/>
      <c r="B211" s="77" t="s">
        <v>236</v>
      </c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>
        <f t="shared" si="54"/>
        <v>0</v>
      </c>
      <c r="T211" s="125">
        <f t="shared" si="50"/>
        <v>0</v>
      </c>
      <c r="U211" s="125">
        <f t="shared" si="51"/>
        <v>0</v>
      </c>
      <c r="V211" s="125">
        <f t="shared" si="52"/>
        <v>0</v>
      </c>
      <c r="W211" s="125"/>
      <c r="X211" s="125"/>
      <c r="Y211" s="125"/>
      <c r="Z211" s="125"/>
      <c r="AA211" s="125">
        <f t="shared" si="55"/>
        <v>0</v>
      </c>
      <c r="AB211" s="125">
        <f t="shared" si="56"/>
        <v>0</v>
      </c>
      <c r="AC211" s="125">
        <f t="shared" si="57"/>
        <v>0</v>
      </c>
      <c r="AD211" s="125">
        <f t="shared" si="58"/>
        <v>0</v>
      </c>
    </row>
    <row r="212" spans="1:30" ht="24.75" x14ac:dyDescent="0.25">
      <c r="A212" s="69"/>
      <c r="B212" s="77" t="s">
        <v>237</v>
      </c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>
        <f t="shared" si="54"/>
        <v>0</v>
      </c>
      <c r="T212" s="125">
        <f t="shared" si="50"/>
        <v>0</v>
      </c>
      <c r="U212" s="125">
        <f t="shared" si="51"/>
        <v>0</v>
      </c>
      <c r="V212" s="125">
        <f t="shared" si="52"/>
        <v>0</v>
      </c>
      <c r="W212" s="125"/>
      <c r="X212" s="125"/>
      <c r="Y212" s="125"/>
      <c r="Z212" s="125"/>
      <c r="AA212" s="125">
        <f t="shared" si="55"/>
        <v>0</v>
      </c>
      <c r="AB212" s="125">
        <f t="shared" si="56"/>
        <v>0</v>
      </c>
      <c r="AC212" s="125">
        <f t="shared" si="57"/>
        <v>0</v>
      </c>
      <c r="AD212" s="125">
        <f t="shared" si="58"/>
        <v>0</v>
      </c>
    </row>
    <row r="213" spans="1:30" ht="36" x14ac:dyDescent="0.25">
      <c r="A213" s="69"/>
      <c r="B213" s="77" t="s">
        <v>238</v>
      </c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>
        <f t="shared" si="54"/>
        <v>0</v>
      </c>
      <c r="T213" s="125">
        <f t="shared" si="50"/>
        <v>0</v>
      </c>
      <c r="U213" s="125">
        <f t="shared" si="51"/>
        <v>0</v>
      </c>
      <c r="V213" s="125">
        <f t="shared" si="52"/>
        <v>0</v>
      </c>
      <c r="W213" s="125"/>
      <c r="X213" s="125"/>
      <c r="Y213" s="125"/>
      <c r="Z213" s="125"/>
      <c r="AA213" s="125">
        <f t="shared" si="55"/>
        <v>0</v>
      </c>
      <c r="AB213" s="125">
        <f t="shared" si="56"/>
        <v>0</v>
      </c>
      <c r="AC213" s="125">
        <f t="shared" si="57"/>
        <v>0</v>
      </c>
      <c r="AD213" s="125">
        <f t="shared" si="58"/>
        <v>0</v>
      </c>
    </row>
    <row r="214" spans="1:30" ht="47.25" x14ac:dyDescent="0.25">
      <c r="A214" s="69"/>
      <c r="B214" s="77" t="s">
        <v>239</v>
      </c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>
        <f t="shared" si="54"/>
        <v>0</v>
      </c>
      <c r="T214" s="125">
        <f t="shared" si="50"/>
        <v>0</v>
      </c>
      <c r="U214" s="125">
        <f t="shared" si="51"/>
        <v>0</v>
      </c>
      <c r="V214" s="125">
        <f t="shared" si="52"/>
        <v>0</v>
      </c>
      <c r="W214" s="125"/>
      <c r="X214" s="125"/>
      <c r="Y214" s="125"/>
      <c r="Z214" s="125"/>
      <c r="AA214" s="125">
        <f t="shared" si="55"/>
        <v>0</v>
      </c>
      <c r="AB214" s="125">
        <f t="shared" si="56"/>
        <v>0</v>
      </c>
      <c r="AC214" s="125">
        <f t="shared" si="57"/>
        <v>0</v>
      </c>
      <c r="AD214" s="125">
        <f t="shared" si="58"/>
        <v>0</v>
      </c>
    </row>
    <row r="215" spans="1:30" ht="26.25" customHeight="1" x14ac:dyDescent="0.25">
      <c r="A215" s="69"/>
      <c r="B215" s="77" t="s">
        <v>240</v>
      </c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>
        <f t="shared" si="54"/>
        <v>0</v>
      </c>
      <c r="T215" s="125">
        <f t="shared" si="50"/>
        <v>0</v>
      </c>
      <c r="U215" s="125">
        <f t="shared" si="51"/>
        <v>0</v>
      </c>
      <c r="V215" s="125">
        <f t="shared" si="52"/>
        <v>0</v>
      </c>
      <c r="W215" s="125"/>
      <c r="X215" s="125"/>
      <c r="Y215" s="125"/>
      <c r="Z215" s="125"/>
      <c r="AA215" s="125">
        <f t="shared" si="55"/>
        <v>0</v>
      </c>
      <c r="AB215" s="125">
        <f t="shared" si="56"/>
        <v>0</v>
      </c>
      <c r="AC215" s="125">
        <f t="shared" si="57"/>
        <v>0</v>
      </c>
      <c r="AD215" s="125">
        <f t="shared" si="58"/>
        <v>0</v>
      </c>
    </row>
    <row r="216" spans="1:30" ht="36.75" customHeight="1" x14ac:dyDescent="0.25">
      <c r="A216" s="69"/>
      <c r="B216" s="77" t="s">
        <v>241</v>
      </c>
      <c r="C216" s="125"/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25"/>
      <c r="O216" s="125"/>
      <c r="P216" s="125"/>
      <c r="Q216" s="125"/>
      <c r="R216" s="125"/>
      <c r="S216" s="125">
        <f t="shared" si="54"/>
        <v>0</v>
      </c>
      <c r="T216" s="125">
        <f t="shared" si="50"/>
        <v>0</v>
      </c>
      <c r="U216" s="125">
        <f t="shared" si="51"/>
        <v>0</v>
      </c>
      <c r="V216" s="125">
        <f t="shared" si="52"/>
        <v>0</v>
      </c>
      <c r="W216" s="125"/>
      <c r="X216" s="125"/>
      <c r="Y216" s="125"/>
      <c r="Z216" s="125"/>
      <c r="AA216" s="125">
        <f t="shared" si="55"/>
        <v>0</v>
      </c>
      <c r="AB216" s="125">
        <f t="shared" si="56"/>
        <v>0</v>
      </c>
      <c r="AC216" s="125">
        <f t="shared" si="57"/>
        <v>0</v>
      </c>
      <c r="AD216" s="125">
        <f t="shared" si="58"/>
        <v>0</v>
      </c>
    </row>
    <row r="217" spans="1:30" ht="36" x14ac:dyDescent="0.25">
      <c r="A217" s="69"/>
      <c r="B217" s="77" t="s">
        <v>242</v>
      </c>
      <c r="C217" s="125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>
        <f t="shared" si="54"/>
        <v>0</v>
      </c>
      <c r="T217" s="125">
        <f t="shared" ref="T217:T280" si="73">D217+H217+L217+P217</f>
        <v>0</v>
      </c>
      <c r="U217" s="125">
        <f t="shared" ref="U217:U280" si="74">E217+I217+M217+Q217</f>
        <v>0</v>
      </c>
      <c r="V217" s="125">
        <f t="shared" ref="V217:V280" si="75">F217+J217+N217+R217</f>
        <v>0</v>
      </c>
      <c r="W217" s="125"/>
      <c r="X217" s="125"/>
      <c r="Y217" s="125"/>
      <c r="Z217" s="125"/>
      <c r="AA217" s="125">
        <f t="shared" si="55"/>
        <v>0</v>
      </c>
      <c r="AB217" s="125">
        <f t="shared" si="56"/>
        <v>0</v>
      </c>
      <c r="AC217" s="125">
        <f t="shared" si="57"/>
        <v>0</v>
      </c>
      <c r="AD217" s="125">
        <f t="shared" si="58"/>
        <v>0</v>
      </c>
    </row>
    <row r="218" spans="1:30" s="8" customFormat="1" ht="23.25" x14ac:dyDescent="0.25">
      <c r="A218" s="64">
        <v>51</v>
      </c>
      <c r="B218" s="64" t="s">
        <v>243</v>
      </c>
      <c r="C218" s="124">
        <f>C219+C220+C221+C222+C223+C224+C225</f>
        <v>0</v>
      </c>
      <c r="D218" s="124">
        <f t="shared" ref="D218:R218" si="76">D219+D220+D221+D222+D223+D224+D225</f>
        <v>0</v>
      </c>
      <c r="E218" s="124">
        <f t="shared" si="76"/>
        <v>0</v>
      </c>
      <c r="F218" s="124">
        <f t="shared" si="76"/>
        <v>0</v>
      </c>
      <c r="G218" s="124">
        <f t="shared" si="76"/>
        <v>0</v>
      </c>
      <c r="H218" s="124">
        <f t="shared" si="76"/>
        <v>0</v>
      </c>
      <c r="I218" s="124">
        <f t="shared" si="76"/>
        <v>0</v>
      </c>
      <c r="J218" s="124">
        <f t="shared" si="76"/>
        <v>0</v>
      </c>
      <c r="K218" s="124">
        <f t="shared" si="76"/>
        <v>0</v>
      </c>
      <c r="L218" s="124">
        <f t="shared" si="76"/>
        <v>0</v>
      </c>
      <c r="M218" s="124">
        <f t="shared" si="76"/>
        <v>0</v>
      </c>
      <c r="N218" s="124">
        <f t="shared" si="76"/>
        <v>0</v>
      </c>
      <c r="O218" s="124">
        <f t="shared" si="76"/>
        <v>0</v>
      </c>
      <c r="P218" s="124">
        <f t="shared" si="76"/>
        <v>0</v>
      </c>
      <c r="Q218" s="124">
        <f t="shared" si="76"/>
        <v>0</v>
      </c>
      <c r="R218" s="124">
        <f t="shared" si="76"/>
        <v>0</v>
      </c>
      <c r="S218" s="124">
        <f t="shared" ref="S218:S281" si="77">C218+G218+K218+O218</f>
        <v>0</v>
      </c>
      <c r="T218" s="124">
        <f t="shared" si="73"/>
        <v>0</v>
      </c>
      <c r="U218" s="124">
        <f t="shared" si="74"/>
        <v>0</v>
      </c>
      <c r="V218" s="124">
        <f t="shared" si="75"/>
        <v>0</v>
      </c>
      <c r="W218" s="124">
        <f>W219+W220+W221+W222+W223+W224+W225</f>
        <v>0</v>
      </c>
      <c r="X218" s="124">
        <f>X219+X220+X221+X222+X223+X224+X225</f>
        <v>0</v>
      </c>
      <c r="Y218" s="124">
        <f>Y219+Y220+Y221+Y222+Y223+Y224+Y225</f>
        <v>0</v>
      </c>
      <c r="Z218" s="124">
        <f>Z219+Z220+Z221+Z222+Z223+Z224+Z225</f>
        <v>0</v>
      </c>
      <c r="AA218" s="124">
        <f t="shared" ref="AA218:AA281" si="78">S218+W218</f>
        <v>0</v>
      </c>
      <c r="AB218" s="124">
        <f t="shared" ref="AB218:AB281" si="79">T218+X218</f>
        <v>0</v>
      </c>
      <c r="AC218" s="124">
        <f t="shared" ref="AC218:AC281" si="80">U218+Y218</f>
        <v>0</v>
      </c>
      <c r="AD218" s="124">
        <f t="shared" ref="AD218:AD281" si="81">V218+Z218</f>
        <v>0</v>
      </c>
    </row>
    <row r="219" spans="1:30" x14ac:dyDescent="0.25">
      <c r="A219" s="47">
        <v>511</v>
      </c>
      <c r="B219" s="47" t="s">
        <v>37</v>
      </c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>
        <f t="shared" si="77"/>
        <v>0</v>
      </c>
      <c r="T219" s="125">
        <f t="shared" si="73"/>
        <v>0</v>
      </c>
      <c r="U219" s="125">
        <f t="shared" si="74"/>
        <v>0</v>
      </c>
      <c r="V219" s="125">
        <f t="shared" si="75"/>
        <v>0</v>
      </c>
      <c r="W219" s="125"/>
      <c r="X219" s="125"/>
      <c r="Y219" s="125"/>
      <c r="Z219" s="125"/>
      <c r="AA219" s="125">
        <f t="shared" si="78"/>
        <v>0</v>
      </c>
      <c r="AB219" s="125">
        <f t="shared" si="79"/>
        <v>0</v>
      </c>
      <c r="AC219" s="125">
        <f t="shared" si="80"/>
        <v>0</v>
      </c>
      <c r="AD219" s="125">
        <f t="shared" si="81"/>
        <v>0</v>
      </c>
    </row>
    <row r="220" spans="1:30" x14ac:dyDescent="0.25">
      <c r="A220" s="47">
        <v>512</v>
      </c>
      <c r="B220" s="47" t="s">
        <v>244</v>
      </c>
      <c r="C220" s="125"/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25"/>
      <c r="O220" s="125"/>
      <c r="P220" s="125"/>
      <c r="Q220" s="125"/>
      <c r="R220" s="125"/>
      <c r="S220" s="125">
        <f t="shared" si="77"/>
        <v>0</v>
      </c>
      <c r="T220" s="125">
        <f t="shared" si="73"/>
        <v>0</v>
      </c>
      <c r="U220" s="125">
        <f t="shared" si="74"/>
        <v>0</v>
      </c>
      <c r="V220" s="125">
        <f t="shared" si="75"/>
        <v>0</v>
      </c>
      <c r="W220" s="125"/>
      <c r="X220" s="125"/>
      <c r="Y220" s="125"/>
      <c r="Z220" s="125"/>
      <c r="AA220" s="125">
        <f t="shared" si="78"/>
        <v>0</v>
      </c>
      <c r="AB220" s="125">
        <f t="shared" si="79"/>
        <v>0</v>
      </c>
      <c r="AC220" s="125">
        <f t="shared" si="80"/>
        <v>0</v>
      </c>
      <c r="AD220" s="125">
        <f t="shared" si="81"/>
        <v>0</v>
      </c>
    </row>
    <row r="221" spans="1:30" x14ac:dyDescent="0.25">
      <c r="A221" s="47">
        <v>513</v>
      </c>
      <c r="B221" s="47" t="s">
        <v>38</v>
      </c>
      <c r="C221" s="125"/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25"/>
      <c r="O221" s="125"/>
      <c r="P221" s="125"/>
      <c r="Q221" s="125"/>
      <c r="R221" s="125"/>
      <c r="S221" s="125">
        <f t="shared" si="77"/>
        <v>0</v>
      </c>
      <c r="T221" s="125">
        <f t="shared" si="73"/>
        <v>0</v>
      </c>
      <c r="U221" s="125">
        <f t="shared" si="74"/>
        <v>0</v>
      </c>
      <c r="V221" s="125">
        <f t="shared" si="75"/>
        <v>0</v>
      </c>
      <c r="W221" s="125"/>
      <c r="X221" s="125"/>
      <c r="Y221" s="125"/>
      <c r="Z221" s="125"/>
      <c r="AA221" s="125">
        <f t="shared" si="78"/>
        <v>0</v>
      </c>
      <c r="AB221" s="125">
        <f t="shared" si="79"/>
        <v>0</v>
      </c>
      <c r="AC221" s="125">
        <f t="shared" si="80"/>
        <v>0</v>
      </c>
      <c r="AD221" s="125">
        <f t="shared" si="81"/>
        <v>0</v>
      </c>
    </row>
    <row r="222" spans="1:30" x14ac:dyDescent="0.25">
      <c r="A222" s="47">
        <v>514</v>
      </c>
      <c r="B222" s="47" t="s">
        <v>39</v>
      </c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>
        <f t="shared" si="77"/>
        <v>0</v>
      </c>
      <c r="T222" s="125">
        <f t="shared" si="73"/>
        <v>0</v>
      </c>
      <c r="U222" s="125">
        <f t="shared" si="74"/>
        <v>0</v>
      </c>
      <c r="V222" s="125">
        <f t="shared" si="75"/>
        <v>0</v>
      </c>
      <c r="W222" s="125"/>
      <c r="X222" s="125"/>
      <c r="Y222" s="125"/>
      <c r="Z222" s="125"/>
      <c r="AA222" s="125">
        <f t="shared" si="78"/>
        <v>0</v>
      </c>
      <c r="AB222" s="125">
        <f t="shared" si="79"/>
        <v>0</v>
      </c>
      <c r="AC222" s="125">
        <f t="shared" si="80"/>
        <v>0</v>
      </c>
      <c r="AD222" s="125">
        <f t="shared" si="81"/>
        <v>0</v>
      </c>
    </row>
    <row r="223" spans="1:30" x14ac:dyDescent="0.25">
      <c r="A223" s="47">
        <v>515</v>
      </c>
      <c r="B223" s="47" t="s">
        <v>40</v>
      </c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>
        <f t="shared" si="77"/>
        <v>0</v>
      </c>
      <c r="T223" s="125">
        <f t="shared" si="73"/>
        <v>0</v>
      </c>
      <c r="U223" s="125">
        <f t="shared" si="74"/>
        <v>0</v>
      </c>
      <c r="V223" s="125">
        <f t="shared" si="75"/>
        <v>0</v>
      </c>
      <c r="W223" s="125"/>
      <c r="X223" s="125"/>
      <c r="Y223" s="125"/>
      <c r="Z223" s="125"/>
      <c r="AA223" s="125">
        <f t="shared" si="78"/>
        <v>0</v>
      </c>
      <c r="AB223" s="125">
        <f t="shared" si="79"/>
        <v>0</v>
      </c>
      <c r="AC223" s="125">
        <f t="shared" si="80"/>
        <v>0</v>
      </c>
      <c r="AD223" s="125">
        <f t="shared" si="81"/>
        <v>0</v>
      </c>
    </row>
    <row r="224" spans="1:30" ht="23.25" x14ac:dyDescent="0.25">
      <c r="A224" s="47">
        <v>516</v>
      </c>
      <c r="B224" s="47" t="s">
        <v>245</v>
      </c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>
        <f t="shared" si="77"/>
        <v>0</v>
      </c>
      <c r="T224" s="125">
        <f t="shared" si="73"/>
        <v>0</v>
      </c>
      <c r="U224" s="125">
        <f t="shared" si="74"/>
        <v>0</v>
      </c>
      <c r="V224" s="125">
        <f t="shared" si="75"/>
        <v>0</v>
      </c>
      <c r="W224" s="125"/>
      <c r="X224" s="125"/>
      <c r="Y224" s="125"/>
      <c r="Z224" s="125"/>
      <c r="AA224" s="125">
        <f t="shared" si="78"/>
        <v>0</v>
      </c>
      <c r="AB224" s="125">
        <f t="shared" si="79"/>
        <v>0</v>
      </c>
      <c r="AC224" s="125">
        <f t="shared" si="80"/>
        <v>0</v>
      </c>
      <c r="AD224" s="125">
        <f t="shared" si="81"/>
        <v>0</v>
      </c>
    </row>
    <row r="225" spans="1:30" ht="23.25" x14ac:dyDescent="0.25">
      <c r="A225" s="47">
        <v>518</v>
      </c>
      <c r="B225" s="47" t="s">
        <v>246</v>
      </c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>
        <f t="shared" si="77"/>
        <v>0</v>
      </c>
      <c r="T225" s="125">
        <f t="shared" si="73"/>
        <v>0</v>
      </c>
      <c r="U225" s="125">
        <f t="shared" si="74"/>
        <v>0</v>
      </c>
      <c r="V225" s="125">
        <f t="shared" si="75"/>
        <v>0</v>
      </c>
      <c r="W225" s="125"/>
      <c r="X225" s="125"/>
      <c r="Y225" s="125"/>
      <c r="Z225" s="125"/>
      <c r="AA225" s="125">
        <f t="shared" si="78"/>
        <v>0</v>
      </c>
      <c r="AB225" s="125">
        <f t="shared" si="79"/>
        <v>0</v>
      </c>
      <c r="AC225" s="125">
        <f t="shared" si="80"/>
        <v>0</v>
      </c>
      <c r="AD225" s="125">
        <f t="shared" si="81"/>
        <v>0</v>
      </c>
    </row>
    <row r="226" spans="1:30" s="8" customFormat="1" ht="23.25" x14ac:dyDescent="0.25">
      <c r="A226" s="64">
        <v>58</v>
      </c>
      <c r="B226" s="64" t="s">
        <v>247</v>
      </c>
      <c r="C226" s="124">
        <f>C227</f>
        <v>0</v>
      </c>
      <c r="D226" s="124">
        <f t="shared" ref="D226:R226" si="82">D227</f>
        <v>0</v>
      </c>
      <c r="E226" s="124">
        <f t="shared" si="82"/>
        <v>0</v>
      </c>
      <c r="F226" s="124">
        <f t="shared" si="82"/>
        <v>0</v>
      </c>
      <c r="G226" s="124">
        <f t="shared" si="82"/>
        <v>0</v>
      </c>
      <c r="H226" s="124">
        <f t="shared" si="82"/>
        <v>0</v>
      </c>
      <c r="I226" s="124">
        <f t="shared" si="82"/>
        <v>0</v>
      </c>
      <c r="J226" s="124">
        <f t="shared" si="82"/>
        <v>0</v>
      </c>
      <c r="K226" s="124">
        <f t="shared" si="82"/>
        <v>0</v>
      </c>
      <c r="L226" s="124">
        <f t="shared" si="82"/>
        <v>0</v>
      </c>
      <c r="M226" s="124">
        <f t="shared" si="82"/>
        <v>0</v>
      </c>
      <c r="N226" s="124">
        <f t="shared" si="82"/>
        <v>0</v>
      </c>
      <c r="O226" s="124">
        <f t="shared" si="82"/>
        <v>0</v>
      </c>
      <c r="P226" s="124">
        <f t="shared" si="82"/>
        <v>0</v>
      </c>
      <c r="Q226" s="124">
        <f t="shared" si="82"/>
        <v>0</v>
      </c>
      <c r="R226" s="124">
        <f t="shared" si="82"/>
        <v>0</v>
      </c>
      <c r="S226" s="124">
        <f t="shared" si="77"/>
        <v>0</v>
      </c>
      <c r="T226" s="124">
        <f t="shared" si="73"/>
        <v>0</v>
      </c>
      <c r="U226" s="124">
        <f t="shared" si="74"/>
        <v>0</v>
      </c>
      <c r="V226" s="124">
        <f t="shared" si="75"/>
        <v>0</v>
      </c>
      <c r="W226" s="124">
        <f>W227</f>
        <v>0</v>
      </c>
      <c r="X226" s="124">
        <f>X227</f>
        <v>0</v>
      </c>
      <c r="Y226" s="124">
        <f>Y227</f>
        <v>0</v>
      </c>
      <c r="Z226" s="124">
        <f>Z227</f>
        <v>0</v>
      </c>
      <c r="AA226" s="124">
        <f t="shared" si="78"/>
        <v>0</v>
      </c>
      <c r="AB226" s="124">
        <f t="shared" si="79"/>
        <v>0</v>
      </c>
      <c r="AC226" s="124">
        <f t="shared" si="80"/>
        <v>0</v>
      </c>
      <c r="AD226" s="124">
        <f t="shared" si="81"/>
        <v>0</v>
      </c>
    </row>
    <row r="227" spans="1:30" s="8" customFormat="1" ht="23.25" x14ac:dyDescent="0.25">
      <c r="A227" s="64">
        <v>581</v>
      </c>
      <c r="B227" s="64" t="s">
        <v>248</v>
      </c>
      <c r="C227" s="124">
        <f>C228+C235</f>
        <v>0</v>
      </c>
      <c r="D227" s="124">
        <f t="shared" ref="D227:R227" si="83">D228+D235</f>
        <v>0</v>
      </c>
      <c r="E227" s="124">
        <f t="shared" si="83"/>
        <v>0</v>
      </c>
      <c r="F227" s="124">
        <f t="shared" si="83"/>
        <v>0</v>
      </c>
      <c r="G227" s="124">
        <f t="shared" si="83"/>
        <v>0</v>
      </c>
      <c r="H227" s="124">
        <f t="shared" si="83"/>
        <v>0</v>
      </c>
      <c r="I227" s="124">
        <f t="shared" si="83"/>
        <v>0</v>
      </c>
      <c r="J227" s="124">
        <f t="shared" si="83"/>
        <v>0</v>
      </c>
      <c r="K227" s="124">
        <f t="shared" si="83"/>
        <v>0</v>
      </c>
      <c r="L227" s="124">
        <f t="shared" si="83"/>
        <v>0</v>
      </c>
      <c r="M227" s="124">
        <f t="shared" si="83"/>
        <v>0</v>
      </c>
      <c r="N227" s="124">
        <f t="shared" si="83"/>
        <v>0</v>
      </c>
      <c r="O227" s="124">
        <f t="shared" si="83"/>
        <v>0</v>
      </c>
      <c r="P227" s="124">
        <f t="shared" si="83"/>
        <v>0</v>
      </c>
      <c r="Q227" s="124">
        <f t="shared" si="83"/>
        <v>0</v>
      </c>
      <c r="R227" s="124">
        <f t="shared" si="83"/>
        <v>0</v>
      </c>
      <c r="S227" s="124">
        <f t="shared" si="77"/>
        <v>0</v>
      </c>
      <c r="T227" s="124">
        <f t="shared" si="73"/>
        <v>0</v>
      </c>
      <c r="U227" s="124">
        <f t="shared" si="74"/>
        <v>0</v>
      </c>
      <c r="V227" s="124">
        <f t="shared" si="75"/>
        <v>0</v>
      </c>
      <c r="W227" s="124">
        <f>W228+W235</f>
        <v>0</v>
      </c>
      <c r="X227" s="124">
        <f>X228+X235</f>
        <v>0</v>
      </c>
      <c r="Y227" s="124">
        <f>Y228+Y235</f>
        <v>0</v>
      </c>
      <c r="Z227" s="124">
        <f>Z228+Z235</f>
        <v>0</v>
      </c>
      <c r="AA227" s="124">
        <f t="shared" si="78"/>
        <v>0</v>
      </c>
      <c r="AB227" s="124">
        <f t="shared" si="79"/>
        <v>0</v>
      </c>
      <c r="AC227" s="124">
        <f t="shared" si="80"/>
        <v>0</v>
      </c>
      <c r="AD227" s="124">
        <f t="shared" si="81"/>
        <v>0</v>
      </c>
    </row>
    <row r="228" spans="1:30" ht="24" x14ac:dyDescent="0.25">
      <c r="A228" s="47">
        <v>5811</v>
      </c>
      <c r="B228" s="47" t="s">
        <v>249</v>
      </c>
      <c r="C228" s="126">
        <f>C229+C230+C231+C232+C233+C234</f>
        <v>0</v>
      </c>
      <c r="D228" s="126">
        <f t="shared" ref="D228:R228" si="84">D229+D230+D231+D232+D233+D234</f>
        <v>0</v>
      </c>
      <c r="E228" s="126">
        <f t="shared" si="84"/>
        <v>0</v>
      </c>
      <c r="F228" s="126">
        <f t="shared" si="84"/>
        <v>0</v>
      </c>
      <c r="G228" s="126">
        <f t="shared" si="84"/>
        <v>0</v>
      </c>
      <c r="H228" s="126">
        <f t="shared" si="84"/>
        <v>0</v>
      </c>
      <c r="I228" s="126">
        <f t="shared" si="84"/>
        <v>0</v>
      </c>
      <c r="J228" s="126">
        <f t="shared" si="84"/>
        <v>0</v>
      </c>
      <c r="K228" s="126">
        <f t="shared" si="84"/>
        <v>0</v>
      </c>
      <c r="L228" s="126">
        <f t="shared" si="84"/>
        <v>0</v>
      </c>
      <c r="M228" s="126">
        <f t="shared" si="84"/>
        <v>0</v>
      </c>
      <c r="N228" s="126">
        <f t="shared" si="84"/>
        <v>0</v>
      </c>
      <c r="O228" s="126">
        <f t="shared" si="84"/>
        <v>0</v>
      </c>
      <c r="P228" s="126">
        <f t="shared" si="84"/>
        <v>0</v>
      </c>
      <c r="Q228" s="126">
        <f t="shared" si="84"/>
        <v>0</v>
      </c>
      <c r="R228" s="126">
        <f t="shared" si="84"/>
        <v>0</v>
      </c>
      <c r="S228" s="126">
        <f t="shared" si="77"/>
        <v>0</v>
      </c>
      <c r="T228" s="126">
        <f t="shared" si="73"/>
        <v>0</v>
      </c>
      <c r="U228" s="126">
        <f t="shared" si="74"/>
        <v>0</v>
      </c>
      <c r="V228" s="126">
        <f t="shared" si="75"/>
        <v>0</v>
      </c>
      <c r="W228" s="126">
        <f>W229+W230+W231+W232+W233+W234</f>
        <v>0</v>
      </c>
      <c r="X228" s="126">
        <f>X229+X230+X231+X232+X233+X234</f>
        <v>0</v>
      </c>
      <c r="Y228" s="126">
        <f>Y229+Y230+Y231+Y232+Y233+Y234</f>
        <v>0</v>
      </c>
      <c r="Z228" s="126">
        <f>Z229+Z230+Z231+Z232+Z233+Z234</f>
        <v>0</v>
      </c>
      <c r="AA228" s="126">
        <f t="shared" si="78"/>
        <v>0</v>
      </c>
      <c r="AB228" s="126">
        <f t="shared" si="79"/>
        <v>0</v>
      </c>
      <c r="AC228" s="126">
        <f t="shared" si="80"/>
        <v>0</v>
      </c>
      <c r="AD228" s="126">
        <f t="shared" si="81"/>
        <v>0</v>
      </c>
    </row>
    <row r="229" spans="1:30" ht="24.75" x14ac:dyDescent="0.25">
      <c r="A229" s="76"/>
      <c r="B229" s="77" t="s">
        <v>250</v>
      </c>
      <c r="C229" s="125"/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25"/>
      <c r="O229" s="125"/>
      <c r="P229" s="125"/>
      <c r="Q229" s="125"/>
      <c r="R229" s="125"/>
      <c r="S229" s="125">
        <f t="shared" si="77"/>
        <v>0</v>
      </c>
      <c r="T229" s="125">
        <f t="shared" si="73"/>
        <v>0</v>
      </c>
      <c r="U229" s="125">
        <f t="shared" si="74"/>
        <v>0</v>
      </c>
      <c r="V229" s="125">
        <f t="shared" si="75"/>
        <v>0</v>
      </c>
      <c r="W229" s="125"/>
      <c r="X229" s="125"/>
      <c r="Y229" s="125"/>
      <c r="Z229" s="125"/>
      <c r="AA229" s="125">
        <f t="shared" si="78"/>
        <v>0</v>
      </c>
      <c r="AB229" s="125">
        <f t="shared" si="79"/>
        <v>0</v>
      </c>
      <c r="AC229" s="125">
        <f t="shared" si="80"/>
        <v>0</v>
      </c>
      <c r="AD229" s="125">
        <f t="shared" si="81"/>
        <v>0</v>
      </c>
    </row>
    <row r="230" spans="1:30" ht="24.75" x14ac:dyDescent="0.25">
      <c r="A230" s="76"/>
      <c r="B230" s="77" t="s">
        <v>251</v>
      </c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>
        <f t="shared" si="77"/>
        <v>0</v>
      </c>
      <c r="T230" s="125">
        <f t="shared" si="73"/>
        <v>0</v>
      </c>
      <c r="U230" s="125">
        <f t="shared" si="74"/>
        <v>0</v>
      </c>
      <c r="V230" s="125">
        <f t="shared" si="75"/>
        <v>0</v>
      </c>
      <c r="W230" s="125"/>
      <c r="X230" s="125"/>
      <c r="Y230" s="125"/>
      <c r="Z230" s="125"/>
      <c r="AA230" s="125">
        <f t="shared" si="78"/>
        <v>0</v>
      </c>
      <c r="AB230" s="125">
        <f t="shared" si="79"/>
        <v>0</v>
      </c>
      <c r="AC230" s="125">
        <f t="shared" si="80"/>
        <v>0</v>
      </c>
      <c r="AD230" s="125">
        <f t="shared" si="81"/>
        <v>0</v>
      </c>
    </row>
    <row r="231" spans="1:30" ht="24.75" x14ac:dyDescent="0.25">
      <c r="A231" s="76"/>
      <c r="B231" s="77" t="s">
        <v>252</v>
      </c>
      <c r="C231" s="125"/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>
        <f t="shared" si="77"/>
        <v>0</v>
      </c>
      <c r="T231" s="125">
        <f t="shared" si="73"/>
        <v>0</v>
      </c>
      <c r="U231" s="125">
        <f t="shared" si="74"/>
        <v>0</v>
      </c>
      <c r="V231" s="125">
        <f t="shared" si="75"/>
        <v>0</v>
      </c>
      <c r="W231" s="125"/>
      <c r="X231" s="125"/>
      <c r="Y231" s="125"/>
      <c r="Z231" s="125"/>
      <c r="AA231" s="125">
        <f t="shared" si="78"/>
        <v>0</v>
      </c>
      <c r="AB231" s="125">
        <f t="shared" si="79"/>
        <v>0</v>
      </c>
      <c r="AC231" s="125">
        <f t="shared" si="80"/>
        <v>0</v>
      </c>
      <c r="AD231" s="125">
        <f t="shared" si="81"/>
        <v>0</v>
      </c>
    </row>
    <row r="232" spans="1:30" ht="24.75" x14ac:dyDescent="0.25">
      <c r="A232" s="76"/>
      <c r="B232" s="77" t="s">
        <v>253</v>
      </c>
      <c r="C232" s="125"/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>
        <f t="shared" si="77"/>
        <v>0</v>
      </c>
      <c r="T232" s="125">
        <f t="shared" si="73"/>
        <v>0</v>
      </c>
      <c r="U232" s="125">
        <f t="shared" si="74"/>
        <v>0</v>
      </c>
      <c r="V232" s="125">
        <f t="shared" si="75"/>
        <v>0</v>
      </c>
      <c r="W232" s="125"/>
      <c r="X232" s="125"/>
      <c r="Y232" s="125"/>
      <c r="Z232" s="125"/>
      <c r="AA232" s="125">
        <f t="shared" si="78"/>
        <v>0</v>
      </c>
      <c r="AB232" s="125">
        <f t="shared" si="79"/>
        <v>0</v>
      </c>
      <c r="AC232" s="125">
        <f t="shared" si="80"/>
        <v>0</v>
      </c>
      <c r="AD232" s="125">
        <f t="shared" si="81"/>
        <v>0</v>
      </c>
    </row>
    <row r="233" spans="1:30" ht="36" x14ac:dyDescent="0.25">
      <c r="A233" s="76"/>
      <c r="B233" s="77" t="s">
        <v>254</v>
      </c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>
        <f t="shared" si="77"/>
        <v>0</v>
      </c>
      <c r="T233" s="125">
        <f t="shared" si="73"/>
        <v>0</v>
      </c>
      <c r="U233" s="125">
        <f t="shared" si="74"/>
        <v>0</v>
      </c>
      <c r="V233" s="125">
        <f t="shared" si="75"/>
        <v>0</v>
      </c>
      <c r="W233" s="125"/>
      <c r="X233" s="125"/>
      <c r="Y233" s="125"/>
      <c r="Z233" s="125"/>
      <c r="AA233" s="125">
        <f t="shared" si="78"/>
        <v>0</v>
      </c>
      <c r="AB233" s="125">
        <f t="shared" si="79"/>
        <v>0</v>
      </c>
      <c r="AC233" s="125">
        <f t="shared" si="80"/>
        <v>0</v>
      </c>
      <c r="AD233" s="125">
        <f t="shared" si="81"/>
        <v>0</v>
      </c>
    </row>
    <row r="234" spans="1:30" ht="24.75" x14ac:dyDescent="0.25">
      <c r="A234" s="76"/>
      <c r="B234" s="77" t="s">
        <v>255</v>
      </c>
      <c r="C234" s="125"/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>
        <f t="shared" si="77"/>
        <v>0</v>
      </c>
      <c r="T234" s="125">
        <f t="shared" si="73"/>
        <v>0</v>
      </c>
      <c r="U234" s="125">
        <f t="shared" si="74"/>
        <v>0</v>
      </c>
      <c r="V234" s="125">
        <f t="shared" si="75"/>
        <v>0</v>
      </c>
      <c r="W234" s="125"/>
      <c r="X234" s="125"/>
      <c r="Y234" s="125"/>
      <c r="Z234" s="125"/>
      <c r="AA234" s="125">
        <f t="shared" si="78"/>
        <v>0</v>
      </c>
      <c r="AB234" s="125">
        <f t="shared" si="79"/>
        <v>0</v>
      </c>
      <c r="AC234" s="125">
        <f t="shared" si="80"/>
        <v>0</v>
      </c>
      <c r="AD234" s="125">
        <f t="shared" si="81"/>
        <v>0</v>
      </c>
    </row>
    <row r="235" spans="1:30" ht="27" customHeight="1" x14ac:dyDescent="0.25">
      <c r="A235" s="47">
        <v>5812</v>
      </c>
      <c r="B235" s="47" t="s">
        <v>256</v>
      </c>
      <c r="C235" s="126">
        <f>C236+C237+C238+C239+C240+C241</f>
        <v>0</v>
      </c>
      <c r="D235" s="126">
        <f t="shared" ref="D235:R235" si="85">D236+D237+D238+D239+D240+D241</f>
        <v>0</v>
      </c>
      <c r="E235" s="126">
        <f t="shared" si="85"/>
        <v>0</v>
      </c>
      <c r="F235" s="126">
        <f t="shared" si="85"/>
        <v>0</v>
      </c>
      <c r="G235" s="126">
        <f t="shared" si="85"/>
        <v>0</v>
      </c>
      <c r="H235" s="126">
        <f t="shared" si="85"/>
        <v>0</v>
      </c>
      <c r="I235" s="126">
        <f t="shared" si="85"/>
        <v>0</v>
      </c>
      <c r="J235" s="126">
        <f t="shared" si="85"/>
        <v>0</v>
      </c>
      <c r="K235" s="126">
        <f t="shared" si="85"/>
        <v>0</v>
      </c>
      <c r="L235" s="126">
        <f t="shared" si="85"/>
        <v>0</v>
      </c>
      <c r="M235" s="126">
        <f t="shared" si="85"/>
        <v>0</v>
      </c>
      <c r="N235" s="126">
        <f t="shared" si="85"/>
        <v>0</v>
      </c>
      <c r="O235" s="126">
        <f t="shared" si="85"/>
        <v>0</v>
      </c>
      <c r="P235" s="126">
        <f t="shared" si="85"/>
        <v>0</v>
      </c>
      <c r="Q235" s="126">
        <f t="shared" si="85"/>
        <v>0</v>
      </c>
      <c r="R235" s="126">
        <f t="shared" si="85"/>
        <v>0</v>
      </c>
      <c r="S235" s="126">
        <f t="shared" si="77"/>
        <v>0</v>
      </c>
      <c r="T235" s="126">
        <f t="shared" si="73"/>
        <v>0</v>
      </c>
      <c r="U235" s="126">
        <f t="shared" si="74"/>
        <v>0</v>
      </c>
      <c r="V235" s="126">
        <f t="shared" si="75"/>
        <v>0</v>
      </c>
      <c r="W235" s="126">
        <f>W236+W237+W238+W239+W240+W241</f>
        <v>0</v>
      </c>
      <c r="X235" s="126">
        <f>X236+X237+X238+X239+X240+X241</f>
        <v>0</v>
      </c>
      <c r="Y235" s="126">
        <f>Y236+Y237+Y238+Y239+Y240+Y241</f>
        <v>0</v>
      </c>
      <c r="Z235" s="126">
        <f>Z236+Z237+Z238+Z239+Z240+Z241</f>
        <v>0</v>
      </c>
      <c r="AA235" s="126">
        <f t="shared" si="78"/>
        <v>0</v>
      </c>
      <c r="AB235" s="126">
        <f t="shared" si="79"/>
        <v>0</v>
      </c>
      <c r="AC235" s="126">
        <f t="shared" si="80"/>
        <v>0</v>
      </c>
      <c r="AD235" s="126">
        <f t="shared" si="81"/>
        <v>0</v>
      </c>
    </row>
    <row r="236" spans="1:30" ht="36" x14ac:dyDescent="0.25">
      <c r="A236" s="76"/>
      <c r="B236" s="77" t="s">
        <v>257</v>
      </c>
      <c r="C236" s="125"/>
      <c r="D236" s="125"/>
      <c r="E236" s="125"/>
      <c r="F236" s="125"/>
      <c r="G236" s="125"/>
      <c r="H236" s="125"/>
      <c r="I236" s="125"/>
      <c r="J236" s="125"/>
      <c r="K236" s="125"/>
      <c r="L236" s="125"/>
      <c r="M236" s="125"/>
      <c r="N236" s="125"/>
      <c r="O236" s="125"/>
      <c r="P236" s="125"/>
      <c r="Q236" s="125"/>
      <c r="R236" s="125"/>
      <c r="S236" s="125">
        <f t="shared" si="77"/>
        <v>0</v>
      </c>
      <c r="T236" s="125">
        <f t="shared" si="73"/>
        <v>0</v>
      </c>
      <c r="U236" s="125">
        <f t="shared" si="74"/>
        <v>0</v>
      </c>
      <c r="V236" s="125">
        <f t="shared" si="75"/>
        <v>0</v>
      </c>
      <c r="W236" s="125"/>
      <c r="X236" s="125"/>
      <c r="Y236" s="125"/>
      <c r="Z236" s="125"/>
      <c r="AA236" s="125">
        <f t="shared" si="78"/>
        <v>0</v>
      </c>
      <c r="AB236" s="125">
        <f t="shared" si="79"/>
        <v>0</v>
      </c>
      <c r="AC236" s="125">
        <f t="shared" si="80"/>
        <v>0</v>
      </c>
      <c r="AD236" s="125">
        <f t="shared" si="81"/>
        <v>0</v>
      </c>
    </row>
    <row r="237" spans="1:30" ht="24.75" x14ac:dyDescent="0.25">
      <c r="A237" s="76"/>
      <c r="B237" s="77" t="s">
        <v>258</v>
      </c>
      <c r="C237" s="125"/>
      <c r="D237" s="125"/>
      <c r="E237" s="125"/>
      <c r="F237" s="125"/>
      <c r="G237" s="125"/>
      <c r="H237" s="125"/>
      <c r="I237" s="125"/>
      <c r="J237" s="125"/>
      <c r="K237" s="125"/>
      <c r="L237" s="125"/>
      <c r="M237" s="125"/>
      <c r="N237" s="125"/>
      <c r="O237" s="125"/>
      <c r="P237" s="125"/>
      <c r="Q237" s="125"/>
      <c r="R237" s="125"/>
      <c r="S237" s="125">
        <f t="shared" si="77"/>
        <v>0</v>
      </c>
      <c r="T237" s="125">
        <f t="shared" si="73"/>
        <v>0</v>
      </c>
      <c r="U237" s="125">
        <f t="shared" si="74"/>
        <v>0</v>
      </c>
      <c r="V237" s="125">
        <f t="shared" si="75"/>
        <v>0</v>
      </c>
      <c r="W237" s="125"/>
      <c r="X237" s="125"/>
      <c r="Y237" s="125"/>
      <c r="Z237" s="125"/>
      <c r="AA237" s="125">
        <f t="shared" si="78"/>
        <v>0</v>
      </c>
      <c r="AB237" s="125">
        <f t="shared" si="79"/>
        <v>0</v>
      </c>
      <c r="AC237" s="125">
        <f t="shared" si="80"/>
        <v>0</v>
      </c>
      <c r="AD237" s="125">
        <f t="shared" si="81"/>
        <v>0</v>
      </c>
    </row>
    <row r="238" spans="1:30" ht="36" x14ac:dyDescent="0.25">
      <c r="A238" s="76"/>
      <c r="B238" s="77" t="s">
        <v>259</v>
      </c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>
        <f t="shared" si="77"/>
        <v>0</v>
      </c>
      <c r="T238" s="125">
        <f t="shared" si="73"/>
        <v>0</v>
      </c>
      <c r="U238" s="125">
        <f t="shared" si="74"/>
        <v>0</v>
      </c>
      <c r="V238" s="125">
        <f t="shared" si="75"/>
        <v>0</v>
      </c>
      <c r="W238" s="125"/>
      <c r="X238" s="125"/>
      <c r="Y238" s="125"/>
      <c r="Z238" s="125"/>
      <c r="AA238" s="125">
        <f t="shared" si="78"/>
        <v>0</v>
      </c>
      <c r="AB238" s="125">
        <f t="shared" si="79"/>
        <v>0</v>
      </c>
      <c r="AC238" s="125">
        <f t="shared" si="80"/>
        <v>0</v>
      </c>
      <c r="AD238" s="125">
        <f t="shared" si="81"/>
        <v>0</v>
      </c>
    </row>
    <row r="239" spans="1:30" ht="24.75" x14ac:dyDescent="0.25">
      <c r="A239" s="76"/>
      <c r="B239" s="77" t="s">
        <v>260</v>
      </c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>
        <f t="shared" si="77"/>
        <v>0</v>
      </c>
      <c r="T239" s="125">
        <f t="shared" si="73"/>
        <v>0</v>
      </c>
      <c r="U239" s="125">
        <f t="shared" si="74"/>
        <v>0</v>
      </c>
      <c r="V239" s="125">
        <f t="shared" si="75"/>
        <v>0</v>
      </c>
      <c r="W239" s="125"/>
      <c r="X239" s="125"/>
      <c r="Y239" s="125"/>
      <c r="Z239" s="125"/>
      <c r="AA239" s="125">
        <f t="shared" si="78"/>
        <v>0</v>
      </c>
      <c r="AB239" s="125">
        <f t="shared" si="79"/>
        <v>0</v>
      </c>
      <c r="AC239" s="125">
        <f t="shared" si="80"/>
        <v>0</v>
      </c>
      <c r="AD239" s="125">
        <f t="shared" si="81"/>
        <v>0</v>
      </c>
    </row>
    <row r="240" spans="1:30" ht="36" x14ac:dyDescent="0.25">
      <c r="A240" s="76"/>
      <c r="B240" s="77" t="s">
        <v>261</v>
      </c>
      <c r="C240" s="125"/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>
        <f t="shared" si="77"/>
        <v>0</v>
      </c>
      <c r="T240" s="125">
        <f t="shared" si="73"/>
        <v>0</v>
      </c>
      <c r="U240" s="125">
        <f t="shared" si="74"/>
        <v>0</v>
      </c>
      <c r="V240" s="125">
        <f t="shared" si="75"/>
        <v>0</v>
      </c>
      <c r="W240" s="125"/>
      <c r="X240" s="125"/>
      <c r="Y240" s="125"/>
      <c r="Z240" s="125"/>
      <c r="AA240" s="125">
        <f t="shared" si="78"/>
        <v>0</v>
      </c>
      <c r="AB240" s="125">
        <f t="shared" si="79"/>
        <v>0</v>
      </c>
      <c r="AC240" s="125">
        <f t="shared" si="80"/>
        <v>0</v>
      </c>
      <c r="AD240" s="125">
        <f t="shared" si="81"/>
        <v>0</v>
      </c>
    </row>
    <row r="241" spans="1:30" ht="36" x14ac:dyDescent="0.25">
      <c r="A241" s="76"/>
      <c r="B241" s="77" t="s">
        <v>262</v>
      </c>
      <c r="C241" s="125"/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>
        <f t="shared" si="77"/>
        <v>0</v>
      </c>
      <c r="T241" s="125">
        <f t="shared" si="73"/>
        <v>0</v>
      </c>
      <c r="U241" s="125">
        <f t="shared" si="74"/>
        <v>0</v>
      </c>
      <c r="V241" s="125">
        <f t="shared" si="75"/>
        <v>0</v>
      </c>
      <c r="W241" s="125"/>
      <c r="X241" s="125"/>
      <c r="Y241" s="125"/>
      <c r="Z241" s="125"/>
      <c r="AA241" s="125">
        <f t="shared" si="78"/>
        <v>0</v>
      </c>
      <c r="AB241" s="125">
        <f t="shared" si="79"/>
        <v>0</v>
      </c>
      <c r="AC241" s="125">
        <f t="shared" si="80"/>
        <v>0</v>
      </c>
      <c r="AD241" s="125">
        <f t="shared" si="81"/>
        <v>0</v>
      </c>
    </row>
    <row r="242" spans="1:30" s="8" customFormat="1" ht="15.75" thickBot="1" x14ac:dyDescent="0.3">
      <c r="A242" s="81"/>
      <c r="B242" s="82" t="s">
        <v>41</v>
      </c>
      <c r="C242" s="127">
        <f>C191+C192</f>
        <v>0</v>
      </c>
      <c r="D242" s="127">
        <f t="shared" ref="D242:R242" si="86">D191+D192</f>
        <v>0</v>
      </c>
      <c r="E242" s="127">
        <f t="shared" si="86"/>
        <v>0</v>
      </c>
      <c r="F242" s="127">
        <f t="shared" si="86"/>
        <v>0</v>
      </c>
      <c r="G242" s="127">
        <f t="shared" si="86"/>
        <v>0</v>
      </c>
      <c r="H242" s="127">
        <f t="shared" si="86"/>
        <v>0</v>
      </c>
      <c r="I242" s="127">
        <f t="shared" si="86"/>
        <v>0</v>
      </c>
      <c r="J242" s="127">
        <f t="shared" si="86"/>
        <v>0</v>
      </c>
      <c r="K242" s="127">
        <f t="shared" si="86"/>
        <v>0</v>
      </c>
      <c r="L242" s="127">
        <f t="shared" si="86"/>
        <v>0</v>
      </c>
      <c r="M242" s="127">
        <f t="shared" si="86"/>
        <v>0</v>
      </c>
      <c r="N242" s="127">
        <f t="shared" si="86"/>
        <v>0</v>
      </c>
      <c r="O242" s="127">
        <f t="shared" si="86"/>
        <v>0</v>
      </c>
      <c r="P242" s="127">
        <f t="shared" si="86"/>
        <v>0</v>
      </c>
      <c r="Q242" s="127">
        <f t="shared" si="86"/>
        <v>0</v>
      </c>
      <c r="R242" s="127">
        <f t="shared" si="86"/>
        <v>0</v>
      </c>
      <c r="S242" s="127">
        <f t="shared" si="77"/>
        <v>0</v>
      </c>
      <c r="T242" s="127">
        <f t="shared" si="73"/>
        <v>0</v>
      </c>
      <c r="U242" s="127">
        <f t="shared" si="74"/>
        <v>0</v>
      </c>
      <c r="V242" s="127">
        <f t="shared" si="75"/>
        <v>0</v>
      </c>
      <c r="W242" s="127">
        <f>W191+W192</f>
        <v>0</v>
      </c>
      <c r="X242" s="127">
        <f>X191+X192</f>
        <v>0</v>
      </c>
      <c r="Y242" s="127">
        <f>Y191+Y192</f>
        <v>0</v>
      </c>
      <c r="Z242" s="127">
        <f>Z191+Z192</f>
        <v>0</v>
      </c>
      <c r="AA242" s="127">
        <f t="shared" si="78"/>
        <v>0</v>
      </c>
      <c r="AB242" s="127">
        <f t="shared" si="79"/>
        <v>0</v>
      </c>
      <c r="AC242" s="127">
        <f t="shared" si="80"/>
        <v>0</v>
      </c>
      <c r="AD242" s="127">
        <f t="shared" si="81"/>
        <v>0</v>
      </c>
    </row>
    <row r="243" spans="1:30" s="8" customFormat="1" ht="15.75" thickTop="1" x14ac:dyDescent="0.25">
      <c r="A243" s="83"/>
      <c r="B243" s="84" t="s">
        <v>263</v>
      </c>
      <c r="C243" s="128">
        <f>C244+C309+C350+C369</f>
        <v>0</v>
      </c>
      <c r="D243" s="128">
        <f t="shared" ref="D243:R243" si="87">D244+D309+D350+D369</f>
        <v>0</v>
      </c>
      <c r="E243" s="128">
        <f t="shared" si="87"/>
        <v>0</v>
      </c>
      <c r="F243" s="128">
        <f t="shared" si="87"/>
        <v>0</v>
      </c>
      <c r="G243" s="128">
        <f t="shared" si="87"/>
        <v>0</v>
      </c>
      <c r="H243" s="128">
        <f t="shared" si="87"/>
        <v>0</v>
      </c>
      <c r="I243" s="128">
        <f t="shared" si="87"/>
        <v>0</v>
      </c>
      <c r="J243" s="128">
        <f t="shared" si="87"/>
        <v>0</v>
      </c>
      <c r="K243" s="128">
        <f t="shared" si="87"/>
        <v>0</v>
      </c>
      <c r="L243" s="128">
        <f t="shared" si="87"/>
        <v>0</v>
      </c>
      <c r="M243" s="128">
        <f t="shared" si="87"/>
        <v>0</v>
      </c>
      <c r="N243" s="128">
        <f t="shared" si="87"/>
        <v>0</v>
      </c>
      <c r="O243" s="128">
        <f t="shared" si="87"/>
        <v>0</v>
      </c>
      <c r="P243" s="128">
        <f t="shared" si="87"/>
        <v>0</v>
      </c>
      <c r="Q243" s="128">
        <f t="shared" si="87"/>
        <v>0</v>
      </c>
      <c r="R243" s="128">
        <f t="shared" si="87"/>
        <v>0</v>
      </c>
      <c r="S243" s="128">
        <f t="shared" si="77"/>
        <v>0</v>
      </c>
      <c r="T243" s="128">
        <f t="shared" si="73"/>
        <v>0</v>
      </c>
      <c r="U243" s="128">
        <f t="shared" si="74"/>
        <v>0</v>
      </c>
      <c r="V243" s="128">
        <f t="shared" si="75"/>
        <v>0</v>
      </c>
      <c r="W243" s="128">
        <f>W244+W309+W350+W369</f>
        <v>0</v>
      </c>
      <c r="X243" s="128">
        <f>X244+X309+X350+X369</f>
        <v>0</v>
      </c>
      <c r="Y243" s="128">
        <f>Y244+Y309+Y350+Y369</f>
        <v>0</v>
      </c>
      <c r="Z243" s="128">
        <f>Z244+Z309+Z350+Z369</f>
        <v>0</v>
      </c>
      <c r="AA243" s="128">
        <f t="shared" si="78"/>
        <v>0</v>
      </c>
      <c r="AB243" s="128">
        <f t="shared" si="79"/>
        <v>0</v>
      </c>
      <c r="AC243" s="128">
        <f t="shared" si="80"/>
        <v>0</v>
      </c>
      <c r="AD243" s="128">
        <f t="shared" si="81"/>
        <v>0</v>
      </c>
    </row>
    <row r="244" spans="1:30" s="8" customFormat="1" ht="23.25" x14ac:dyDescent="0.25">
      <c r="A244" s="80"/>
      <c r="B244" s="63" t="s">
        <v>42</v>
      </c>
      <c r="C244" s="123">
        <f>C245-C277</f>
        <v>0</v>
      </c>
      <c r="D244" s="123">
        <f t="shared" ref="D244:R244" si="88">D245-D277</f>
        <v>0</v>
      </c>
      <c r="E244" s="123">
        <f t="shared" si="88"/>
        <v>0</v>
      </c>
      <c r="F244" s="123">
        <f t="shared" si="88"/>
        <v>0</v>
      </c>
      <c r="G244" s="123">
        <f t="shared" si="88"/>
        <v>0</v>
      </c>
      <c r="H244" s="123">
        <f t="shared" si="88"/>
        <v>0</v>
      </c>
      <c r="I244" s="123">
        <f t="shared" si="88"/>
        <v>0</v>
      </c>
      <c r="J244" s="123">
        <f t="shared" si="88"/>
        <v>0</v>
      </c>
      <c r="K244" s="123">
        <f t="shared" si="88"/>
        <v>0</v>
      </c>
      <c r="L244" s="123">
        <f t="shared" si="88"/>
        <v>0</v>
      </c>
      <c r="M244" s="123">
        <f t="shared" si="88"/>
        <v>0</v>
      </c>
      <c r="N244" s="123">
        <f t="shared" si="88"/>
        <v>0</v>
      </c>
      <c r="O244" s="123">
        <f t="shared" si="88"/>
        <v>0</v>
      </c>
      <c r="P244" s="123">
        <f t="shared" si="88"/>
        <v>0</v>
      </c>
      <c r="Q244" s="123">
        <f t="shared" si="88"/>
        <v>0</v>
      </c>
      <c r="R244" s="123">
        <f t="shared" si="88"/>
        <v>0</v>
      </c>
      <c r="S244" s="123">
        <f t="shared" si="77"/>
        <v>0</v>
      </c>
      <c r="T244" s="123">
        <f t="shared" si="73"/>
        <v>0</v>
      </c>
      <c r="U244" s="123">
        <f t="shared" si="74"/>
        <v>0</v>
      </c>
      <c r="V244" s="123">
        <f t="shared" si="75"/>
        <v>0</v>
      </c>
      <c r="W244" s="123">
        <f>W245-W277</f>
        <v>0</v>
      </c>
      <c r="X244" s="123">
        <f>X245-X277</f>
        <v>0</v>
      </c>
      <c r="Y244" s="123">
        <f>Y245-Y277</f>
        <v>0</v>
      </c>
      <c r="Z244" s="123">
        <f>Z245-Z277</f>
        <v>0</v>
      </c>
      <c r="AA244" s="123">
        <f t="shared" si="78"/>
        <v>0</v>
      </c>
      <c r="AB244" s="123">
        <f t="shared" si="79"/>
        <v>0</v>
      </c>
      <c r="AC244" s="123">
        <f t="shared" si="80"/>
        <v>0</v>
      </c>
      <c r="AD244" s="123">
        <f t="shared" si="81"/>
        <v>0</v>
      </c>
    </row>
    <row r="245" spans="1:30" s="8" customFormat="1" x14ac:dyDescent="0.25">
      <c r="A245" s="64">
        <v>91</v>
      </c>
      <c r="B245" s="64" t="s">
        <v>266</v>
      </c>
      <c r="C245" s="124">
        <f>C246+C267</f>
        <v>0</v>
      </c>
      <c r="D245" s="124">
        <f t="shared" ref="D245:R245" si="89">D246+D267</f>
        <v>0</v>
      </c>
      <c r="E245" s="124">
        <f t="shared" si="89"/>
        <v>0</v>
      </c>
      <c r="F245" s="124">
        <f t="shared" si="89"/>
        <v>0</v>
      </c>
      <c r="G245" s="124">
        <f t="shared" si="89"/>
        <v>0</v>
      </c>
      <c r="H245" s="124">
        <f t="shared" si="89"/>
        <v>0</v>
      </c>
      <c r="I245" s="124">
        <f t="shared" si="89"/>
        <v>0</v>
      </c>
      <c r="J245" s="124">
        <f t="shared" si="89"/>
        <v>0</v>
      </c>
      <c r="K245" s="124">
        <f t="shared" si="89"/>
        <v>0</v>
      </c>
      <c r="L245" s="124">
        <f t="shared" si="89"/>
        <v>0</v>
      </c>
      <c r="M245" s="124">
        <f t="shared" si="89"/>
        <v>0</v>
      </c>
      <c r="N245" s="124">
        <f t="shared" si="89"/>
        <v>0</v>
      </c>
      <c r="O245" s="124">
        <f t="shared" si="89"/>
        <v>0</v>
      </c>
      <c r="P245" s="124">
        <f t="shared" si="89"/>
        <v>0</v>
      </c>
      <c r="Q245" s="124">
        <f t="shared" si="89"/>
        <v>0</v>
      </c>
      <c r="R245" s="124">
        <f t="shared" si="89"/>
        <v>0</v>
      </c>
      <c r="S245" s="124">
        <f t="shared" si="77"/>
        <v>0</v>
      </c>
      <c r="T245" s="124">
        <f t="shared" si="73"/>
        <v>0</v>
      </c>
      <c r="U245" s="124">
        <f t="shared" si="74"/>
        <v>0</v>
      </c>
      <c r="V245" s="124">
        <f t="shared" si="75"/>
        <v>0</v>
      </c>
      <c r="W245" s="124">
        <f>W246+W267</f>
        <v>0</v>
      </c>
      <c r="X245" s="124">
        <f>X246+X267</f>
        <v>0</v>
      </c>
      <c r="Y245" s="124">
        <f>Y246+Y267</f>
        <v>0</v>
      </c>
      <c r="Z245" s="124">
        <f>Z246+Z267</f>
        <v>0</v>
      </c>
      <c r="AA245" s="124">
        <f t="shared" si="78"/>
        <v>0</v>
      </c>
      <c r="AB245" s="124">
        <f t="shared" si="79"/>
        <v>0</v>
      </c>
      <c r="AC245" s="124">
        <f t="shared" si="80"/>
        <v>0</v>
      </c>
      <c r="AD245" s="124">
        <f t="shared" si="81"/>
        <v>0</v>
      </c>
    </row>
    <row r="246" spans="1:30" s="8" customFormat="1" x14ac:dyDescent="0.25">
      <c r="A246" s="64">
        <v>911</v>
      </c>
      <c r="B246" s="64" t="s">
        <v>267</v>
      </c>
      <c r="C246" s="124">
        <f>C247+C250+C253+C256+C264</f>
        <v>0</v>
      </c>
      <c r="D246" s="124">
        <f t="shared" ref="D246:R246" si="90">D247+D250+D253+D256+D264</f>
        <v>0</v>
      </c>
      <c r="E246" s="124">
        <f t="shared" si="90"/>
        <v>0</v>
      </c>
      <c r="F246" s="124">
        <f t="shared" si="90"/>
        <v>0</v>
      </c>
      <c r="G246" s="124">
        <f t="shared" si="90"/>
        <v>0</v>
      </c>
      <c r="H246" s="124">
        <f t="shared" si="90"/>
        <v>0</v>
      </c>
      <c r="I246" s="124">
        <f t="shared" si="90"/>
        <v>0</v>
      </c>
      <c r="J246" s="124">
        <f t="shared" si="90"/>
        <v>0</v>
      </c>
      <c r="K246" s="124">
        <f t="shared" si="90"/>
        <v>0</v>
      </c>
      <c r="L246" s="124">
        <f t="shared" si="90"/>
        <v>0</v>
      </c>
      <c r="M246" s="124">
        <f t="shared" si="90"/>
        <v>0</v>
      </c>
      <c r="N246" s="124">
        <f t="shared" si="90"/>
        <v>0</v>
      </c>
      <c r="O246" s="124">
        <f t="shared" si="90"/>
        <v>0</v>
      </c>
      <c r="P246" s="124">
        <f t="shared" si="90"/>
        <v>0</v>
      </c>
      <c r="Q246" s="124">
        <f t="shared" si="90"/>
        <v>0</v>
      </c>
      <c r="R246" s="124">
        <f t="shared" si="90"/>
        <v>0</v>
      </c>
      <c r="S246" s="124">
        <f t="shared" si="77"/>
        <v>0</v>
      </c>
      <c r="T246" s="124">
        <f t="shared" si="73"/>
        <v>0</v>
      </c>
      <c r="U246" s="124">
        <f t="shared" si="74"/>
        <v>0</v>
      </c>
      <c r="V246" s="124">
        <f t="shared" si="75"/>
        <v>0</v>
      </c>
      <c r="W246" s="124">
        <f>W247+W250+W253+W256+W264</f>
        <v>0</v>
      </c>
      <c r="X246" s="124">
        <f>X247+X250+X253+X256+X264</f>
        <v>0</v>
      </c>
      <c r="Y246" s="124">
        <f>Y247+Y250+Y253+Y256+Y264</f>
        <v>0</v>
      </c>
      <c r="Z246" s="124">
        <f>Z247+Z250+Z253+Z256+Z264</f>
        <v>0</v>
      </c>
      <c r="AA246" s="124">
        <f t="shared" si="78"/>
        <v>0</v>
      </c>
      <c r="AB246" s="124">
        <f t="shared" si="79"/>
        <v>0</v>
      </c>
      <c r="AC246" s="124">
        <f t="shared" si="80"/>
        <v>0</v>
      </c>
      <c r="AD246" s="124">
        <f t="shared" si="81"/>
        <v>0</v>
      </c>
    </row>
    <row r="247" spans="1:30" x14ac:dyDescent="0.25">
      <c r="A247" s="47">
        <v>9111</v>
      </c>
      <c r="B247" s="47" t="s">
        <v>268</v>
      </c>
      <c r="C247" s="126">
        <f>C248+C249</f>
        <v>0</v>
      </c>
      <c r="D247" s="126">
        <f t="shared" ref="D247:R247" si="91">D248+D249</f>
        <v>0</v>
      </c>
      <c r="E247" s="126">
        <f t="shared" si="91"/>
        <v>0</v>
      </c>
      <c r="F247" s="126">
        <f t="shared" si="91"/>
        <v>0</v>
      </c>
      <c r="G247" s="126">
        <f t="shared" si="91"/>
        <v>0</v>
      </c>
      <c r="H247" s="126">
        <f t="shared" si="91"/>
        <v>0</v>
      </c>
      <c r="I247" s="126">
        <f t="shared" si="91"/>
        <v>0</v>
      </c>
      <c r="J247" s="126">
        <f t="shared" si="91"/>
        <v>0</v>
      </c>
      <c r="K247" s="126">
        <f t="shared" si="91"/>
        <v>0</v>
      </c>
      <c r="L247" s="126">
        <f t="shared" si="91"/>
        <v>0</v>
      </c>
      <c r="M247" s="126">
        <f t="shared" si="91"/>
        <v>0</v>
      </c>
      <c r="N247" s="126">
        <f t="shared" si="91"/>
        <v>0</v>
      </c>
      <c r="O247" s="126">
        <f t="shared" si="91"/>
        <v>0</v>
      </c>
      <c r="P247" s="126">
        <f t="shared" si="91"/>
        <v>0</v>
      </c>
      <c r="Q247" s="126">
        <f t="shared" si="91"/>
        <v>0</v>
      </c>
      <c r="R247" s="126">
        <f t="shared" si="91"/>
        <v>0</v>
      </c>
      <c r="S247" s="126">
        <f t="shared" si="77"/>
        <v>0</v>
      </c>
      <c r="T247" s="126">
        <f t="shared" si="73"/>
        <v>0</v>
      </c>
      <c r="U247" s="126">
        <f t="shared" si="74"/>
        <v>0</v>
      </c>
      <c r="V247" s="126">
        <f t="shared" si="75"/>
        <v>0</v>
      </c>
      <c r="W247" s="126">
        <f>W248+W249</f>
        <v>0</v>
      </c>
      <c r="X247" s="126">
        <f>X248+X249</f>
        <v>0</v>
      </c>
      <c r="Y247" s="126">
        <f>Y248+Y249</f>
        <v>0</v>
      </c>
      <c r="Z247" s="126">
        <f>Z248+Z249</f>
        <v>0</v>
      </c>
      <c r="AA247" s="126">
        <f t="shared" si="78"/>
        <v>0</v>
      </c>
      <c r="AB247" s="126">
        <f t="shared" si="79"/>
        <v>0</v>
      </c>
      <c r="AC247" s="126">
        <f t="shared" si="80"/>
        <v>0</v>
      </c>
      <c r="AD247" s="126">
        <f t="shared" si="81"/>
        <v>0</v>
      </c>
    </row>
    <row r="248" spans="1:30" ht="24.75" x14ac:dyDescent="0.25">
      <c r="A248" s="76"/>
      <c r="B248" s="77" t="s">
        <v>269</v>
      </c>
      <c r="C248" s="125"/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25"/>
      <c r="O248" s="125"/>
      <c r="P248" s="125"/>
      <c r="Q248" s="125"/>
      <c r="R248" s="125"/>
      <c r="S248" s="125">
        <f t="shared" si="77"/>
        <v>0</v>
      </c>
      <c r="T248" s="125">
        <f t="shared" si="73"/>
        <v>0</v>
      </c>
      <c r="U248" s="125">
        <f t="shared" si="74"/>
        <v>0</v>
      </c>
      <c r="V248" s="125">
        <f t="shared" si="75"/>
        <v>0</v>
      </c>
      <c r="W248" s="125"/>
      <c r="X248" s="125"/>
      <c r="Y248" s="125"/>
      <c r="Z248" s="125"/>
      <c r="AA248" s="125">
        <f t="shared" si="78"/>
        <v>0</v>
      </c>
      <c r="AB248" s="125">
        <f t="shared" si="79"/>
        <v>0</v>
      </c>
      <c r="AC248" s="125">
        <f t="shared" si="80"/>
        <v>0</v>
      </c>
      <c r="AD248" s="125">
        <f t="shared" si="81"/>
        <v>0</v>
      </c>
    </row>
    <row r="249" spans="1:30" ht="24.75" x14ac:dyDescent="0.25">
      <c r="A249" s="76"/>
      <c r="B249" s="77" t="s">
        <v>270</v>
      </c>
      <c r="C249" s="125"/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25"/>
      <c r="O249" s="125"/>
      <c r="P249" s="125"/>
      <c r="Q249" s="125"/>
      <c r="R249" s="125"/>
      <c r="S249" s="125">
        <f t="shared" si="77"/>
        <v>0</v>
      </c>
      <c r="T249" s="125">
        <f t="shared" si="73"/>
        <v>0</v>
      </c>
      <c r="U249" s="125">
        <f t="shared" si="74"/>
        <v>0</v>
      </c>
      <c r="V249" s="125">
        <f t="shared" si="75"/>
        <v>0</v>
      </c>
      <c r="W249" s="125"/>
      <c r="X249" s="125"/>
      <c r="Y249" s="125"/>
      <c r="Z249" s="125"/>
      <c r="AA249" s="125">
        <f t="shared" si="78"/>
        <v>0</v>
      </c>
      <c r="AB249" s="125">
        <f t="shared" si="79"/>
        <v>0</v>
      </c>
      <c r="AC249" s="125">
        <f t="shared" si="80"/>
        <v>0</v>
      </c>
      <c r="AD249" s="125">
        <f t="shared" si="81"/>
        <v>0</v>
      </c>
    </row>
    <row r="250" spans="1:30" x14ac:dyDescent="0.25">
      <c r="A250" s="47">
        <v>9112</v>
      </c>
      <c r="B250" s="47" t="s">
        <v>271</v>
      </c>
      <c r="C250" s="126">
        <f>C251+C252</f>
        <v>0</v>
      </c>
      <c r="D250" s="126">
        <f t="shared" ref="D250:R250" si="92">D251+D252</f>
        <v>0</v>
      </c>
      <c r="E250" s="126">
        <f t="shared" si="92"/>
        <v>0</v>
      </c>
      <c r="F250" s="126">
        <f t="shared" si="92"/>
        <v>0</v>
      </c>
      <c r="G250" s="126">
        <f t="shared" si="92"/>
        <v>0</v>
      </c>
      <c r="H250" s="126">
        <f t="shared" si="92"/>
        <v>0</v>
      </c>
      <c r="I250" s="126">
        <f t="shared" si="92"/>
        <v>0</v>
      </c>
      <c r="J250" s="126">
        <f t="shared" si="92"/>
        <v>0</v>
      </c>
      <c r="K250" s="126">
        <f t="shared" si="92"/>
        <v>0</v>
      </c>
      <c r="L250" s="126">
        <f t="shared" si="92"/>
        <v>0</v>
      </c>
      <c r="M250" s="126">
        <f t="shared" si="92"/>
        <v>0</v>
      </c>
      <c r="N250" s="126">
        <f t="shared" si="92"/>
        <v>0</v>
      </c>
      <c r="O250" s="126">
        <f t="shared" si="92"/>
        <v>0</v>
      </c>
      <c r="P250" s="126">
        <f t="shared" si="92"/>
        <v>0</v>
      </c>
      <c r="Q250" s="126">
        <f t="shared" si="92"/>
        <v>0</v>
      </c>
      <c r="R250" s="126">
        <f t="shared" si="92"/>
        <v>0</v>
      </c>
      <c r="S250" s="126">
        <f t="shared" si="77"/>
        <v>0</v>
      </c>
      <c r="T250" s="126">
        <f t="shared" si="73"/>
        <v>0</v>
      </c>
      <c r="U250" s="126">
        <f t="shared" si="74"/>
        <v>0</v>
      </c>
      <c r="V250" s="126">
        <f t="shared" si="75"/>
        <v>0</v>
      </c>
      <c r="W250" s="126">
        <f>W251+W252</f>
        <v>0</v>
      </c>
      <c r="X250" s="126">
        <f>X251+X252</f>
        <v>0</v>
      </c>
      <c r="Y250" s="126">
        <f>Y251+Y252</f>
        <v>0</v>
      </c>
      <c r="Z250" s="126">
        <f>Z251+Z252</f>
        <v>0</v>
      </c>
      <c r="AA250" s="126">
        <f t="shared" si="78"/>
        <v>0</v>
      </c>
      <c r="AB250" s="126">
        <f t="shared" si="79"/>
        <v>0</v>
      </c>
      <c r="AC250" s="126">
        <f t="shared" si="80"/>
        <v>0</v>
      </c>
      <c r="AD250" s="126">
        <f t="shared" si="81"/>
        <v>0</v>
      </c>
    </row>
    <row r="251" spans="1:30" ht="24.75" x14ac:dyDescent="0.25">
      <c r="A251" s="76"/>
      <c r="B251" s="77" t="s">
        <v>272</v>
      </c>
      <c r="C251" s="125"/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5"/>
      <c r="Q251" s="125"/>
      <c r="R251" s="125"/>
      <c r="S251" s="125">
        <f t="shared" si="77"/>
        <v>0</v>
      </c>
      <c r="T251" s="125">
        <f t="shared" si="73"/>
        <v>0</v>
      </c>
      <c r="U251" s="125">
        <f t="shared" si="74"/>
        <v>0</v>
      </c>
      <c r="V251" s="125">
        <f t="shared" si="75"/>
        <v>0</v>
      </c>
      <c r="W251" s="125"/>
      <c r="X251" s="125"/>
      <c r="Y251" s="125"/>
      <c r="Z251" s="125"/>
      <c r="AA251" s="125">
        <f t="shared" si="78"/>
        <v>0</v>
      </c>
      <c r="AB251" s="125">
        <f t="shared" si="79"/>
        <v>0</v>
      </c>
      <c r="AC251" s="125">
        <f t="shared" si="80"/>
        <v>0</v>
      </c>
      <c r="AD251" s="125">
        <f t="shared" si="81"/>
        <v>0</v>
      </c>
    </row>
    <row r="252" spans="1:30" ht="24.75" x14ac:dyDescent="0.25">
      <c r="A252" s="76"/>
      <c r="B252" s="77" t="s">
        <v>273</v>
      </c>
      <c r="C252" s="125"/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5"/>
      <c r="R252" s="125"/>
      <c r="S252" s="125">
        <f t="shared" si="77"/>
        <v>0</v>
      </c>
      <c r="T252" s="125">
        <f t="shared" si="73"/>
        <v>0</v>
      </c>
      <c r="U252" s="125">
        <f t="shared" si="74"/>
        <v>0</v>
      </c>
      <c r="V252" s="125">
        <f t="shared" si="75"/>
        <v>0</v>
      </c>
      <c r="W252" s="125"/>
      <c r="X252" s="125"/>
      <c r="Y252" s="125"/>
      <c r="Z252" s="125"/>
      <c r="AA252" s="125">
        <f t="shared" si="78"/>
        <v>0</v>
      </c>
      <c r="AB252" s="125">
        <f t="shared" si="79"/>
        <v>0</v>
      </c>
      <c r="AC252" s="125">
        <f t="shared" si="80"/>
        <v>0</v>
      </c>
      <c r="AD252" s="125">
        <f t="shared" si="81"/>
        <v>0</v>
      </c>
    </row>
    <row r="253" spans="1:30" x14ac:dyDescent="0.25">
      <c r="A253" s="47">
        <v>9113</v>
      </c>
      <c r="B253" s="47" t="s">
        <v>274</v>
      </c>
      <c r="C253" s="126">
        <f>C254+C255</f>
        <v>0</v>
      </c>
      <c r="D253" s="126">
        <f t="shared" ref="D253:R253" si="93">D254+D255</f>
        <v>0</v>
      </c>
      <c r="E253" s="126">
        <f t="shared" si="93"/>
        <v>0</v>
      </c>
      <c r="F253" s="126">
        <f t="shared" si="93"/>
        <v>0</v>
      </c>
      <c r="G253" s="126">
        <f t="shared" si="93"/>
        <v>0</v>
      </c>
      <c r="H253" s="126">
        <f t="shared" si="93"/>
        <v>0</v>
      </c>
      <c r="I253" s="126">
        <f t="shared" si="93"/>
        <v>0</v>
      </c>
      <c r="J253" s="126">
        <f t="shared" si="93"/>
        <v>0</v>
      </c>
      <c r="K253" s="126">
        <f t="shared" si="93"/>
        <v>0</v>
      </c>
      <c r="L253" s="126">
        <f t="shared" si="93"/>
        <v>0</v>
      </c>
      <c r="M253" s="126">
        <f t="shared" si="93"/>
        <v>0</v>
      </c>
      <c r="N253" s="126">
        <f t="shared" si="93"/>
        <v>0</v>
      </c>
      <c r="O253" s="126">
        <f t="shared" si="93"/>
        <v>0</v>
      </c>
      <c r="P253" s="126">
        <f t="shared" si="93"/>
        <v>0</v>
      </c>
      <c r="Q253" s="126">
        <f t="shared" si="93"/>
        <v>0</v>
      </c>
      <c r="R253" s="126">
        <f t="shared" si="93"/>
        <v>0</v>
      </c>
      <c r="S253" s="126">
        <f t="shared" si="77"/>
        <v>0</v>
      </c>
      <c r="T253" s="126">
        <f t="shared" si="73"/>
        <v>0</v>
      </c>
      <c r="U253" s="126">
        <f t="shared" si="74"/>
        <v>0</v>
      </c>
      <c r="V253" s="126">
        <f t="shared" si="75"/>
        <v>0</v>
      </c>
      <c r="W253" s="126">
        <f>W254+W255</f>
        <v>0</v>
      </c>
      <c r="X253" s="126">
        <f>X254+X255</f>
        <v>0</v>
      </c>
      <c r="Y253" s="126">
        <f>Y254+Y255</f>
        <v>0</v>
      </c>
      <c r="Z253" s="126">
        <f>Z254+Z255</f>
        <v>0</v>
      </c>
      <c r="AA253" s="126">
        <f t="shared" si="78"/>
        <v>0</v>
      </c>
      <c r="AB253" s="126">
        <f t="shared" si="79"/>
        <v>0</v>
      </c>
      <c r="AC253" s="126">
        <f t="shared" si="80"/>
        <v>0</v>
      </c>
      <c r="AD253" s="126">
        <f t="shared" si="81"/>
        <v>0</v>
      </c>
    </row>
    <row r="254" spans="1:30" x14ac:dyDescent="0.25">
      <c r="A254" s="76"/>
      <c r="B254" s="77" t="s">
        <v>275</v>
      </c>
      <c r="C254" s="125"/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>
        <f t="shared" si="77"/>
        <v>0</v>
      </c>
      <c r="T254" s="125">
        <f t="shared" si="73"/>
        <v>0</v>
      </c>
      <c r="U254" s="125">
        <f t="shared" si="74"/>
        <v>0</v>
      </c>
      <c r="V254" s="125">
        <f t="shared" si="75"/>
        <v>0</v>
      </c>
      <c r="W254" s="125"/>
      <c r="X254" s="125"/>
      <c r="Y254" s="125"/>
      <c r="Z254" s="125"/>
      <c r="AA254" s="125">
        <f t="shared" si="78"/>
        <v>0</v>
      </c>
      <c r="AB254" s="125">
        <f t="shared" si="79"/>
        <v>0</v>
      </c>
      <c r="AC254" s="125">
        <f t="shared" si="80"/>
        <v>0</v>
      </c>
      <c r="AD254" s="125">
        <f t="shared" si="81"/>
        <v>0</v>
      </c>
    </row>
    <row r="255" spans="1:30" ht="24.75" x14ac:dyDescent="0.25">
      <c r="A255" s="76"/>
      <c r="B255" s="77" t="s">
        <v>276</v>
      </c>
      <c r="C255" s="125"/>
      <c r="D255" s="125"/>
      <c r="E255" s="125"/>
      <c r="F255" s="125"/>
      <c r="G255" s="125"/>
      <c r="H255" s="125"/>
      <c r="I255" s="125"/>
      <c r="J255" s="125"/>
      <c r="K255" s="125"/>
      <c r="L255" s="125"/>
      <c r="M255" s="125"/>
      <c r="N255" s="125"/>
      <c r="O255" s="125"/>
      <c r="P255" s="125"/>
      <c r="Q255" s="125"/>
      <c r="R255" s="125"/>
      <c r="S255" s="125">
        <f t="shared" si="77"/>
        <v>0</v>
      </c>
      <c r="T255" s="125">
        <f t="shared" si="73"/>
        <v>0</v>
      </c>
      <c r="U255" s="125">
        <f t="shared" si="74"/>
        <v>0</v>
      </c>
      <c r="V255" s="125">
        <f t="shared" si="75"/>
        <v>0</v>
      </c>
      <c r="W255" s="125"/>
      <c r="X255" s="125"/>
      <c r="Y255" s="125"/>
      <c r="Z255" s="125"/>
      <c r="AA255" s="125">
        <f t="shared" si="78"/>
        <v>0</v>
      </c>
      <c r="AB255" s="125">
        <f t="shared" si="79"/>
        <v>0</v>
      </c>
      <c r="AC255" s="125">
        <f t="shared" si="80"/>
        <v>0</v>
      </c>
      <c r="AD255" s="125">
        <f t="shared" si="81"/>
        <v>0</v>
      </c>
    </row>
    <row r="256" spans="1:30" x14ac:dyDescent="0.25">
      <c r="A256" s="47">
        <v>9114</v>
      </c>
      <c r="B256" s="47" t="s">
        <v>277</v>
      </c>
      <c r="C256" s="126">
        <f>C257+C258+C259+C260+C261+C262+C263</f>
        <v>0</v>
      </c>
      <c r="D256" s="126">
        <f t="shared" ref="D256:R256" si="94">D257+D258+D259+D260+D261+D262+D263</f>
        <v>0</v>
      </c>
      <c r="E256" s="126">
        <f t="shared" si="94"/>
        <v>0</v>
      </c>
      <c r="F256" s="126">
        <f t="shared" si="94"/>
        <v>0</v>
      </c>
      <c r="G256" s="126">
        <f t="shared" si="94"/>
        <v>0</v>
      </c>
      <c r="H256" s="126">
        <f t="shared" si="94"/>
        <v>0</v>
      </c>
      <c r="I256" s="126">
        <f t="shared" si="94"/>
        <v>0</v>
      </c>
      <c r="J256" s="126">
        <f t="shared" si="94"/>
        <v>0</v>
      </c>
      <c r="K256" s="126">
        <f t="shared" si="94"/>
        <v>0</v>
      </c>
      <c r="L256" s="126">
        <f t="shared" si="94"/>
        <v>0</v>
      </c>
      <c r="M256" s="126">
        <f t="shared" si="94"/>
        <v>0</v>
      </c>
      <c r="N256" s="126">
        <f t="shared" si="94"/>
        <v>0</v>
      </c>
      <c r="O256" s="126">
        <f t="shared" si="94"/>
        <v>0</v>
      </c>
      <c r="P256" s="126">
        <f t="shared" si="94"/>
        <v>0</v>
      </c>
      <c r="Q256" s="126">
        <f t="shared" si="94"/>
        <v>0</v>
      </c>
      <c r="R256" s="126">
        <f t="shared" si="94"/>
        <v>0</v>
      </c>
      <c r="S256" s="126">
        <f t="shared" si="77"/>
        <v>0</v>
      </c>
      <c r="T256" s="126">
        <f t="shared" si="73"/>
        <v>0</v>
      </c>
      <c r="U256" s="126">
        <f t="shared" si="74"/>
        <v>0</v>
      </c>
      <c r="V256" s="126">
        <f t="shared" si="75"/>
        <v>0</v>
      </c>
      <c r="W256" s="126">
        <f>W257+W258+W259+W260+W261+W262+W263</f>
        <v>0</v>
      </c>
      <c r="X256" s="126">
        <f>X257+X258+X259+X260+X261+X262+X263</f>
        <v>0</v>
      </c>
      <c r="Y256" s="126">
        <f>Y257+Y258+Y259+Y260+Y261+Y262+Y263</f>
        <v>0</v>
      </c>
      <c r="Z256" s="126">
        <f>Z257+Z258+Z259+Z260+Z261+Z262+Z263</f>
        <v>0</v>
      </c>
      <c r="AA256" s="126">
        <f t="shared" si="78"/>
        <v>0</v>
      </c>
      <c r="AB256" s="126">
        <f t="shared" si="79"/>
        <v>0</v>
      </c>
      <c r="AC256" s="126">
        <f t="shared" si="80"/>
        <v>0</v>
      </c>
      <c r="AD256" s="126">
        <f t="shared" si="81"/>
        <v>0</v>
      </c>
    </row>
    <row r="257" spans="1:30" ht="24.75" x14ac:dyDescent="0.25">
      <c r="A257" s="76"/>
      <c r="B257" s="77" t="s">
        <v>278</v>
      </c>
      <c r="C257" s="125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>
        <f t="shared" si="77"/>
        <v>0</v>
      </c>
      <c r="T257" s="125">
        <f t="shared" si="73"/>
        <v>0</v>
      </c>
      <c r="U257" s="125">
        <f t="shared" si="74"/>
        <v>0</v>
      </c>
      <c r="V257" s="125">
        <f t="shared" si="75"/>
        <v>0</v>
      </c>
      <c r="W257" s="125"/>
      <c r="X257" s="125"/>
      <c r="Y257" s="125"/>
      <c r="Z257" s="125"/>
      <c r="AA257" s="125">
        <f t="shared" si="78"/>
        <v>0</v>
      </c>
      <c r="AB257" s="125">
        <f t="shared" si="79"/>
        <v>0</v>
      </c>
      <c r="AC257" s="125">
        <f t="shared" si="80"/>
        <v>0</v>
      </c>
      <c r="AD257" s="125">
        <f t="shared" si="81"/>
        <v>0</v>
      </c>
    </row>
    <row r="258" spans="1:30" ht="25.5" customHeight="1" x14ac:dyDescent="0.25">
      <c r="A258" s="76"/>
      <c r="B258" s="77" t="s">
        <v>279</v>
      </c>
      <c r="C258" s="125"/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5"/>
      <c r="Q258" s="125"/>
      <c r="R258" s="125"/>
      <c r="S258" s="125">
        <f t="shared" si="77"/>
        <v>0</v>
      </c>
      <c r="T258" s="125">
        <f t="shared" si="73"/>
        <v>0</v>
      </c>
      <c r="U258" s="125">
        <f t="shared" si="74"/>
        <v>0</v>
      </c>
      <c r="V258" s="125">
        <f t="shared" si="75"/>
        <v>0</v>
      </c>
      <c r="W258" s="125"/>
      <c r="X258" s="125"/>
      <c r="Y258" s="125"/>
      <c r="Z258" s="125"/>
      <c r="AA258" s="125">
        <f t="shared" si="78"/>
        <v>0</v>
      </c>
      <c r="AB258" s="125">
        <f t="shared" si="79"/>
        <v>0</v>
      </c>
      <c r="AC258" s="125">
        <f t="shared" si="80"/>
        <v>0</v>
      </c>
      <c r="AD258" s="125">
        <f t="shared" si="81"/>
        <v>0</v>
      </c>
    </row>
    <row r="259" spans="1:30" ht="24.75" x14ac:dyDescent="0.25">
      <c r="A259" s="69"/>
      <c r="B259" s="77" t="s">
        <v>280</v>
      </c>
      <c r="C259" s="125"/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5"/>
      <c r="Q259" s="125"/>
      <c r="R259" s="125"/>
      <c r="S259" s="125">
        <f t="shared" si="77"/>
        <v>0</v>
      </c>
      <c r="T259" s="125">
        <f t="shared" si="73"/>
        <v>0</v>
      </c>
      <c r="U259" s="125">
        <f t="shared" si="74"/>
        <v>0</v>
      </c>
      <c r="V259" s="125">
        <f t="shared" si="75"/>
        <v>0</v>
      </c>
      <c r="W259" s="125"/>
      <c r="X259" s="125"/>
      <c r="Y259" s="125"/>
      <c r="Z259" s="125"/>
      <c r="AA259" s="125">
        <f t="shared" si="78"/>
        <v>0</v>
      </c>
      <c r="AB259" s="125">
        <f t="shared" si="79"/>
        <v>0</v>
      </c>
      <c r="AC259" s="125">
        <f t="shared" si="80"/>
        <v>0</v>
      </c>
      <c r="AD259" s="125">
        <f t="shared" si="81"/>
        <v>0</v>
      </c>
    </row>
    <row r="260" spans="1:30" ht="24.75" x14ac:dyDescent="0.25">
      <c r="A260" s="69"/>
      <c r="B260" s="77" t="s">
        <v>281</v>
      </c>
      <c r="C260" s="125"/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125"/>
      <c r="Q260" s="125"/>
      <c r="R260" s="125"/>
      <c r="S260" s="125">
        <f t="shared" si="77"/>
        <v>0</v>
      </c>
      <c r="T260" s="125">
        <f t="shared" si="73"/>
        <v>0</v>
      </c>
      <c r="U260" s="125">
        <f t="shared" si="74"/>
        <v>0</v>
      </c>
      <c r="V260" s="125">
        <f t="shared" si="75"/>
        <v>0</v>
      </c>
      <c r="W260" s="125"/>
      <c r="X260" s="125"/>
      <c r="Y260" s="125"/>
      <c r="Z260" s="125"/>
      <c r="AA260" s="125">
        <f t="shared" si="78"/>
        <v>0</v>
      </c>
      <c r="AB260" s="125">
        <f t="shared" si="79"/>
        <v>0</v>
      </c>
      <c r="AC260" s="125">
        <f t="shared" si="80"/>
        <v>0</v>
      </c>
      <c r="AD260" s="125">
        <f t="shared" si="81"/>
        <v>0</v>
      </c>
    </row>
    <row r="261" spans="1:30" ht="24.75" x14ac:dyDescent="0.25">
      <c r="A261" s="69"/>
      <c r="B261" s="77" t="s">
        <v>282</v>
      </c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>
        <f t="shared" si="77"/>
        <v>0</v>
      </c>
      <c r="T261" s="125">
        <f t="shared" si="73"/>
        <v>0</v>
      </c>
      <c r="U261" s="125">
        <f t="shared" si="74"/>
        <v>0</v>
      </c>
      <c r="V261" s="125">
        <f t="shared" si="75"/>
        <v>0</v>
      </c>
      <c r="W261" s="125"/>
      <c r="X261" s="125"/>
      <c r="Y261" s="125"/>
      <c r="Z261" s="125"/>
      <c r="AA261" s="125">
        <f t="shared" si="78"/>
        <v>0</v>
      </c>
      <c r="AB261" s="125">
        <f t="shared" si="79"/>
        <v>0</v>
      </c>
      <c r="AC261" s="125">
        <f t="shared" si="80"/>
        <v>0</v>
      </c>
      <c r="AD261" s="125">
        <f t="shared" si="81"/>
        <v>0</v>
      </c>
    </row>
    <row r="262" spans="1:30" ht="24.75" x14ac:dyDescent="0.25">
      <c r="A262" s="69"/>
      <c r="B262" s="77" t="s">
        <v>283</v>
      </c>
      <c r="C262" s="125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>
        <f t="shared" si="77"/>
        <v>0</v>
      </c>
      <c r="T262" s="125">
        <f t="shared" si="73"/>
        <v>0</v>
      </c>
      <c r="U262" s="125">
        <f t="shared" si="74"/>
        <v>0</v>
      </c>
      <c r="V262" s="125">
        <f t="shared" si="75"/>
        <v>0</v>
      </c>
      <c r="W262" s="125"/>
      <c r="X262" s="125"/>
      <c r="Y262" s="125"/>
      <c r="Z262" s="125"/>
      <c r="AA262" s="125">
        <f t="shared" si="78"/>
        <v>0</v>
      </c>
      <c r="AB262" s="125">
        <f t="shared" si="79"/>
        <v>0</v>
      </c>
      <c r="AC262" s="125">
        <f t="shared" si="80"/>
        <v>0</v>
      </c>
      <c r="AD262" s="125">
        <f t="shared" si="81"/>
        <v>0</v>
      </c>
    </row>
    <row r="263" spans="1:30" ht="24.75" x14ac:dyDescent="0.25">
      <c r="A263" s="76"/>
      <c r="B263" s="77" t="s">
        <v>284</v>
      </c>
      <c r="C263" s="125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125">
        <f t="shared" si="77"/>
        <v>0</v>
      </c>
      <c r="T263" s="125">
        <f t="shared" si="73"/>
        <v>0</v>
      </c>
      <c r="U263" s="125">
        <f t="shared" si="74"/>
        <v>0</v>
      </c>
      <c r="V263" s="125">
        <f t="shared" si="75"/>
        <v>0</v>
      </c>
      <c r="W263" s="125"/>
      <c r="X263" s="125"/>
      <c r="Y263" s="125"/>
      <c r="Z263" s="125"/>
      <c r="AA263" s="125">
        <f t="shared" si="78"/>
        <v>0</v>
      </c>
      <c r="AB263" s="125">
        <f t="shared" si="79"/>
        <v>0</v>
      </c>
      <c r="AC263" s="125">
        <f t="shared" si="80"/>
        <v>0</v>
      </c>
      <c r="AD263" s="125">
        <f t="shared" si="81"/>
        <v>0</v>
      </c>
    </row>
    <row r="264" spans="1:30" x14ac:dyDescent="0.25">
      <c r="A264" s="47">
        <v>9115</v>
      </c>
      <c r="B264" s="47" t="s">
        <v>285</v>
      </c>
      <c r="C264" s="126">
        <f>C265+C266</f>
        <v>0</v>
      </c>
      <c r="D264" s="126">
        <f t="shared" ref="D264:R264" si="95">D265+D266</f>
        <v>0</v>
      </c>
      <c r="E264" s="126">
        <f t="shared" si="95"/>
        <v>0</v>
      </c>
      <c r="F264" s="126">
        <f t="shared" si="95"/>
        <v>0</v>
      </c>
      <c r="G264" s="126">
        <f t="shared" si="95"/>
        <v>0</v>
      </c>
      <c r="H264" s="126">
        <f t="shared" si="95"/>
        <v>0</v>
      </c>
      <c r="I264" s="126">
        <f t="shared" si="95"/>
        <v>0</v>
      </c>
      <c r="J264" s="126">
        <f t="shared" si="95"/>
        <v>0</v>
      </c>
      <c r="K264" s="126">
        <f t="shared" si="95"/>
        <v>0</v>
      </c>
      <c r="L264" s="126">
        <f t="shared" si="95"/>
        <v>0</v>
      </c>
      <c r="M264" s="126">
        <f t="shared" si="95"/>
        <v>0</v>
      </c>
      <c r="N264" s="126">
        <f t="shared" si="95"/>
        <v>0</v>
      </c>
      <c r="O264" s="126">
        <f t="shared" si="95"/>
        <v>0</v>
      </c>
      <c r="P264" s="126">
        <f t="shared" si="95"/>
        <v>0</v>
      </c>
      <c r="Q264" s="126">
        <f t="shared" si="95"/>
        <v>0</v>
      </c>
      <c r="R264" s="126">
        <f t="shared" si="95"/>
        <v>0</v>
      </c>
      <c r="S264" s="126">
        <f t="shared" si="77"/>
        <v>0</v>
      </c>
      <c r="T264" s="126">
        <f t="shared" si="73"/>
        <v>0</v>
      </c>
      <c r="U264" s="126">
        <f t="shared" si="74"/>
        <v>0</v>
      </c>
      <c r="V264" s="126">
        <f t="shared" si="75"/>
        <v>0</v>
      </c>
      <c r="W264" s="126">
        <f>W265+W266</f>
        <v>0</v>
      </c>
      <c r="X264" s="126">
        <f>X265+X266</f>
        <v>0</v>
      </c>
      <c r="Y264" s="126">
        <f>Y265+Y266</f>
        <v>0</v>
      </c>
      <c r="Z264" s="126">
        <f>Z265+Z266</f>
        <v>0</v>
      </c>
      <c r="AA264" s="126">
        <f t="shared" si="78"/>
        <v>0</v>
      </c>
      <c r="AB264" s="126">
        <f t="shared" si="79"/>
        <v>0</v>
      </c>
      <c r="AC264" s="126">
        <f t="shared" si="80"/>
        <v>0</v>
      </c>
      <c r="AD264" s="126">
        <f t="shared" si="81"/>
        <v>0</v>
      </c>
    </row>
    <row r="265" spans="1:30" ht="36" x14ac:dyDescent="0.25">
      <c r="A265" s="69"/>
      <c r="B265" s="77" t="s">
        <v>297</v>
      </c>
      <c r="C265" s="125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>
        <f t="shared" si="77"/>
        <v>0</v>
      </c>
      <c r="T265" s="125">
        <f t="shared" si="73"/>
        <v>0</v>
      </c>
      <c r="U265" s="125">
        <f t="shared" si="74"/>
        <v>0</v>
      </c>
      <c r="V265" s="125">
        <f t="shared" si="75"/>
        <v>0</v>
      </c>
      <c r="W265" s="125"/>
      <c r="X265" s="125"/>
      <c r="Y265" s="125"/>
      <c r="Z265" s="125"/>
      <c r="AA265" s="125">
        <f t="shared" si="78"/>
        <v>0</v>
      </c>
      <c r="AB265" s="125">
        <f t="shared" si="79"/>
        <v>0</v>
      </c>
      <c r="AC265" s="125">
        <f t="shared" si="80"/>
        <v>0</v>
      </c>
      <c r="AD265" s="125">
        <f t="shared" si="81"/>
        <v>0</v>
      </c>
    </row>
    <row r="266" spans="1:30" ht="25.5" x14ac:dyDescent="0.25">
      <c r="A266" s="69"/>
      <c r="B266" s="77" t="s">
        <v>286</v>
      </c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>
        <f t="shared" si="77"/>
        <v>0</v>
      </c>
      <c r="T266" s="125">
        <f t="shared" si="73"/>
        <v>0</v>
      </c>
      <c r="U266" s="125">
        <f t="shared" si="74"/>
        <v>0</v>
      </c>
      <c r="V266" s="125">
        <f t="shared" si="75"/>
        <v>0</v>
      </c>
      <c r="W266" s="125"/>
      <c r="X266" s="125"/>
      <c r="Y266" s="125"/>
      <c r="Z266" s="125"/>
      <c r="AA266" s="125">
        <f t="shared" si="78"/>
        <v>0</v>
      </c>
      <c r="AB266" s="125">
        <f t="shared" si="79"/>
        <v>0</v>
      </c>
      <c r="AC266" s="125">
        <f t="shared" si="80"/>
        <v>0</v>
      </c>
      <c r="AD266" s="125">
        <f t="shared" si="81"/>
        <v>0</v>
      </c>
    </row>
    <row r="267" spans="1:30" s="8" customFormat="1" ht="23.25" x14ac:dyDescent="0.25">
      <c r="A267" s="64">
        <v>918</v>
      </c>
      <c r="B267" s="64" t="s">
        <v>287</v>
      </c>
      <c r="C267" s="124">
        <f>C268+C274</f>
        <v>0</v>
      </c>
      <c r="D267" s="124">
        <f t="shared" ref="D267:R267" si="96">D268+D274</f>
        <v>0</v>
      </c>
      <c r="E267" s="124">
        <f t="shared" si="96"/>
        <v>0</v>
      </c>
      <c r="F267" s="124">
        <f t="shared" si="96"/>
        <v>0</v>
      </c>
      <c r="G267" s="124">
        <f t="shared" si="96"/>
        <v>0</v>
      </c>
      <c r="H267" s="124">
        <f t="shared" si="96"/>
        <v>0</v>
      </c>
      <c r="I267" s="124">
        <f t="shared" si="96"/>
        <v>0</v>
      </c>
      <c r="J267" s="124">
        <f t="shared" si="96"/>
        <v>0</v>
      </c>
      <c r="K267" s="124">
        <f t="shared" si="96"/>
        <v>0</v>
      </c>
      <c r="L267" s="124">
        <f t="shared" si="96"/>
        <v>0</v>
      </c>
      <c r="M267" s="124">
        <f t="shared" si="96"/>
        <v>0</v>
      </c>
      <c r="N267" s="124">
        <f t="shared" si="96"/>
        <v>0</v>
      </c>
      <c r="O267" s="124">
        <f t="shared" si="96"/>
        <v>0</v>
      </c>
      <c r="P267" s="124">
        <f t="shared" si="96"/>
        <v>0</v>
      </c>
      <c r="Q267" s="124">
        <f t="shared" si="96"/>
        <v>0</v>
      </c>
      <c r="R267" s="124">
        <f t="shared" si="96"/>
        <v>0</v>
      </c>
      <c r="S267" s="124">
        <f t="shared" si="77"/>
        <v>0</v>
      </c>
      <c r="T267" s="124">
        <f t="shared" si="73"/>
        <v>0</v>
      </c>
      <c r="U267" s="124">
        <f t="shared" si="74"/>
        <v>0</v>
      </c>
      <c r="V267" s="124">
        <f t="shared" si="75"/>
        <v>0</v>
      </c>
      <c r="W267" s="124">
        <f>W268+W274</f>
        <v>0</v>
      </c>
      <c r="X267" s="124">
        <f>X268+X274</f>
        <v>0</v>
      </c>
      <c r="Y267" s="124">
        <f>Y268+Y274</f>
        <v>0</v>
      </c>
      <c r="Z267" s="124">
        <f>Z268+Z274</f>
        <v>0</v>
      </c>
      <c r="AA267" s="124">
        <f t="shared" si="78"/>
        <v>0</v>
      </c>
      <c r="AB267" s="124">
        <f t="shared" si="79"/>
        <v>0</v>
      </c>
      <c r="AC267" s="124">
        <f t="shared" si="80"/>
        <v>0</v>
      </c>
      <c r="AD267" s="124">
        <f t="shared" si="81"/>
        <v>0</v>
      </c>
    </row>
    <row r="268" spans="1:30" ht="24" x14ac:dyDescent="0.25">
      <c r="A268" s="47">
        <v>9181</v>
      </c>
      <c r="B268" s="47" t="s">
        <v>288</v>
      </c>
      <c r="C268" s="126">
        <f>C269+C270+C271+C272+C273</f>
        <v>0</v>
      </c>
      <c r="D268" s="126">
        <f t="shared" ref="D268:R268" si="97">D269+D270+D271+D272+D273</f>
        <v>0</v>
      </c>
      <c r="E268" s="126">
        <f t="shared" si="97"/>
        <v>0</v>
      </c>
      <c r="F268" s="126">
        <f t="shared" si="97"/>
        <v>0</v>
      </c>
      <c r="G268" s="126">
        <f t="shared" si="97"/>
        <v>0</v>
      </c>
      <c r="H268" s="126">
        <f t="shared" si="97"/>
        <v>0</v>
      </c>
      <c r="I268" s="126">
        <f t="shared" si="97"/>
        <v>0</v>
      </c>
      <c r="J268" s="126">
        <f t="shared" si="97"/>
        <v>0</v>
      </c>
      <c r="K268" s="126">
        <f t="shared" si="97"/>
        <v>0</v>
      </c>
      <c r="L268" s="126">
        <f t="shared" si="97"/>
        <v>0</v>
      </c>
      <c r="M268" s="126">
        <f t="shared" si="97"/>
        <v>0</v>
      </c>
      <c r="N268" s="126">
        <f t="shared" si="97"/>
        <v>0</v>
      </c>
      <c r="O268" s="126">
        <f t="shared" si="97"/>
        <v>0</v>
      </c>
      <c r="P268" s="126">
        <f t="shared" si="97"/>
        <v>0</v>
      </c>
      <c r="Q268" s="126">
        <f t="shared" si="97"/>
        <v>0</v>
      </c>
      <c r="R268" s="126">
        <f t="shared" si="97"/>
        <v>0</v>
      </c>
      <c r="S268" s="126">
        <f t="shared" si="77"/>
        <v>0</v>
      </c>
      <c r="T268" s="126">
        <f t="shared" si="73"/>
        <v>0</v>
      </c>
      <c r="U268" s="126">
        <f t="shared" si="74"/>
        <v>0</v>
      </c>
      <c r="V268" s="126">
        <f t="shared" si="75"/>
        <v>0</v>
      </c>
      <c r="W268" s="126">
        <f>W269+W270+W271+W272+W273</f>
        <v>0</v>
      </c>
      <c r="X268" s="126">
        <f>X269+X270+X271+X272+X273</f>
        <v>0</v>
      </c>
      <c r="Y268" s="126">
        <f>Y269+Y270+Y271+Y272+Y273</f>
        <v>0</v>
      </c>
      <c r="Z268" s="126">
        <f>Z269+Z270+Z271+Z272+Z273</f>
        <v>0</v>
      </c>
      <c r="AA268" s="126">
        <f t="shared" si="78"/>
        <v>0</v>
      </c>
      <c r="AB268" s="126">
        <f t="shared" si="79"/>
        <v>0</v>
      </c>
      <c r="AC268" s="126">
        <f t="shared" si="80"/>
        <v>0</v>
      </c>
      <c r="AD268" s="126">
        <f t="shared" si="81"/>
        <v>0</v>
      </c>
    </row>
    <row r="269" spans="1:30" ht="16.5" customHeight="1" x14ac:dyDescent="0.25">
      <c r="A269" s="76"/>
      <c r="B269" s="77" t="s">
        <v>289</v>
      </c>
      <c r="C269" s="125"/>
      <c r="D269" s="125"/>
      <c r="E269" s="125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5"/>
      <c r="R269" s="125"/>
      <c r="S269" s="125">
        <f t="shared" si="77"/>
        <v>0</v>
      </c>
      <c r="T269" s="125">
        <f t="shared" si="73"/>
        <v>0</v>
      </c>
      <c r="U269" s="125">
        <f t="shared" si="74"/>
        <v>0</v>
      </c>
      <c r="V269" s="125">
        <f t="shared" si="75"/>
        <v>0</v>
      </c>
      <c r="W269" s="125"/>
      <c r="X269" s="125"/>
      <c r="Y269" s="125"/>
      <c r="Z269" s="125"/>
      <c r="AA269" s="125">
        <f t="shared" si="78"/>
        <v>0</v>
      </c>
      <c r="AB269" s="125">
        <f t="shared" si="79"/>
        <v>0</v>
      </c>
      <c r="AC269" s="125">
        <f t="shared" si="80"/>
        <v>0</v>
      </c>
      <c r="AD269" s="125">
        <f t="shared" si="81"/>
        <v>0</v>
      </c>
    </row>
    <row r="270" spans="1:30" ht="24.75" x14ac:dyDescent="0.25">
      <c r="A270" s="76"/>
      <c r="B270" s="77" t="s">
        <v>290</v>
      </c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>
        <f t="shared" si="77"/>
        <v>0</v>
      </c>
      <c r="T270" s="125">
        <f t="shared" si="73"/>
        <v>0</v>
      </c>
      <c r="U270" s="125">
        <f t="shared" si="74"/>
        <v>0</v>
      </c>
      <c r="V270" s="125">
        <f t="shared" si="75"/>
        <v>0</v>
      </c>
      <c r="W270" s="125"/>
      <c r="X270" s="125"/>
      <c r="Y270" s="125"/>
      <c r="Z270" s="125"/>
      <c r="AA270" s="125">
        <f t="shared" si="78"/>
        <v>0</v>
      </c>
      <c r="AB270" s="125">
        <f t="shared" si="79"/>
        <v>0</v>
      </c>
      <c r="AC270" s="125">
        <f t="shared" si="80"/>
        <v>0</v>
      </c>
      <c r="AD270" s="125">
        <f t="shared" si="81"/>
        <v>0</v>
      </c>
    </row>
    <row r="271" spans="1:30" ht="24.75" x14ac:dyDescent="0.25">
      <c r="A271" s="76"/>
      <c r="B271" s="77" t="s">
        <v>291</v>
      </c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>
        <f t="shared" si="77"/>
        <v>0</v>
      </c>
      <c r="T271" s="125">
        <f t="shared" si="73"/>
        <v>0</v>
      </c>
      <c r="U271" s="125">
        <f t="shared" si="74"/>
        <v>0</v>
      </c>
      <c r="V271" s="125">
        <f t="shared" si="75"/>
        <v>0</v>
      </c>
      <c r="W271" s="125"/>
      <c r="X271" s="125"/>
      <c r="Y271" s="125"/>
      <c r="Z271" s="125"/>
      <c r="AA271" s="125">
        <f t="shared" si="78"/>
        <v>0</v>
      </c>
      <c r="AB271" s="125">
        <f t="shared" si="79"/>
        <v>0</v>
      </c>
      <c r="AC271" s="125">
        <f t="shared" si="80"/>
        <v>0</v>
      </c>
      <c r="AD271" s="125">
        <f t="shared" si="81"/>
        <v>0</v>
      </c>
    </row>
    <row r="272" spans="1:30" ht="24.75" x14ac:dyDescent="0.25">
      <c r="A272" s="76"/>
      <c r="B272" s="77" t="s">
        <v>292</v>
      </c>
      <c r="C272" s="125"/>
      <c r="D272" s="125"/>
      <c r="E272" s="125"/>
      <c r="F272" s="125"/>
      <c r="G272" s="125"/>
      <c r="H272" s="125"/>
      <c r="I272" s="125"/>
      <c r="J272" s="125"/>
      <c r="K272" s="125"/>
      <c r="L272" s="125"/>
      <c r="M272" s="125"/>
      <c r="N272" s="125"/>
      <c r="O272" s="125"/>
      <c r="P272" s="125"/>
      <c r="Q272" s="125"/>
      <c r="R272" s="125"/>
      <c r="S272" s="125">
        <f t="shared" si="77"/>
        <v>0</v>
      </c>
      <c r="T272" s="125">
        <f t="shared" si="73"/>
        <v>0</v>
      </c>
      <c r="U272" s="125">
        <f t="shared" si="74"/>
        <v>0</v>
      </c>
      <c r="V272" s="125">
        <f t="shared" si="75"/>
        <v>0</v>
      </c>
      <c r="W272" s="125"/>
      <c r="X272" s="125"/>
      <c r="Y272" s="125"/>
      <c r="Z272" s="125"/>
      <c r="AA272" s="125">
        <f t="shared" si="78"/>
        <v>0</v>
      </c>
      <c r="AB272" s="125">
        <f t="shared" si="79"/>
        <v>0</v>
      </c>
      <c r="AC272" s="125">
        <f t="shared" si="80"/>
        <v>0</v>
      </c>
      <c r="AD272" s="125">
        <f t="shared" si="81"/>
        <v>0</v>
      </c>
    </row>
    <row r="273" spans="1:30" ht="24.75" x14ac:dyDescent="0.25">
      <c r="A273" s="76"/>
      <c r="B273" s="77" t="s">
        <v>293</v>
      </c>
      <c r="C273" s="125"/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25"/>
      <c r="O273" s="125"/>
      <c r="P273" s="125"/>
      <c r="Q273" s="125"/>
      <c r="R273" s="125"/>
      <c r="S273" s="125">
        <f t="shared" si="77"/>
        <v>0</v>
      </c>
      <c r="T273" s="125">
        <f t="shared" si="73"/>
        <v>0</v>
      </c>
      <c r="U273" s="125">
        <f t="shared" si="74"/>
        <v>0</v>
      </c>
      <c r="V273" s="125">
        <f t="shared" si="75"/>
        <v>0</v>
      </c>
      <c r="W273" s="125"/>
      <c r="X273" s="125"/>
      <c r="Y273" s="125"/>
      <c r="Z273" s="125"/>
      <c r="AA273" s="125">
        <f t="shared" si="78"/>
        <v>0</v>
      </c>
      <c r="AB273" s="125">
        <f t="shared" si="79"/>
        <v>0</v>
      </c>
      <c r="AC273" s="125">
        <f t="shared" si="80"/>
        <v>0</v>
      </c>
      <c r="AD273" s="125">
        <f t="shared" si="81"/>
        <v>0</v>
      </c>
    </row>
    <row r="274" spans="1:30" ht="24" x14ac:dyDescent="0.25">
      <c r="A274" s="47">
        <v>9182</v>
      </c>
      <c r="B274" s="76" t="s">
        <v>294</v>
      </c>
      <c r="C274" s="126">
        <f>C275+C276</f>
        <v>0</v>
      </c>
      <c r="D274" s="126">
        <f t="shared" ref="D274:R274" si="98">D275+D276</f>
        <v>0</v>
      </c>
      <c r="E274" s="126">
        <f t="shared" si="98"/>
        <v>0</v>
      </c>
      <c r="F274" s="126">
        <f t="shared" si="98"/>
        <v>0</v>
      </c>
      <c r="G274" s="126">
        <f t="shared" si="98"/>
        <v>0</v>
      </c>
      <c r="H274" s="126">
        <f t="shared" si="98"/>
        <v>0</v>
      </c>
      <c r="I274" s="126">
        <f t="shared" si="98"/>
        <v>0</v>
      </c>
      <c r="J274" s="126">
        <f t="shared" si="98"/>
        <v>0</v>
      </c>
      <c r="K274" s="126">
        <f t="shared" si="98"/>
        <v>0</v>
      </c>
      <c r="L274" s="126">
        <f t="shared" si="98"/>
        <v>0</v>
      </c>
      <c r="M274" s="126">
        <f t="shared" si="98"/>
        <v>0</v>
      </c>
      <c r="N274" s="126">
        <f t="shared" si="98"/>
        <v>0</v>
      </c>
      <c r="O274" s="126">
        <f t="shared" si="98"/>
        <v>0</v>
      </c>
      <c r="P274" s="126">
        <f t="shared" si="98"/>
        <v>0</v>
      </c>
      <c r="Q274" s="126">
        <f t="shared" si="98"/>
        <v>0</v>
      </c>
      <c r="R274" s="126">
        <f t="shared" si="98"/>
        <v>0</v>
      </c>
      <c r="S274" s="126">
        <f t="shared" si="77"/>
        <v>0</v>
      </c>
      <c r="T274" s="126">
        <f t="shared" si="73"/>
        <v>0</v>
      </c>
      <c r="U274" s="126">
        <f t="shared" si="74"/>
        <v>0</v>
      </c>
      <c r="V274" s="126">
        <f t="shared" si="75"/>
        <v>0</v>
      </c>
      <c r="W274" s="126">
        <f>W275+W276</f>
        <v>0</v>
      </c>
      <c r="X274" s="126">
        <f>X275+X276</f>
        <v>0</v>
      </c>
      <c r="Y274" s="126">
        <f>Y275+Y276</f>
        <v>0</v>
      </c>
      <c r="Z274" s="126">
        <f>Z275+Z276</f>
        <v>0</v>
      </c>
      <c r="AA274" s="126">
        <f t="shared" si="78"/>
        <v>0</v>
      </c>
      <c r="AB274" s="126">
        <f t="shared" si="79"/>
        <v>0</v>
      </c>
      <c r="AC274" s="126">
        <f t="shared" si="80"/>
        <v>0</v>
      </c>
      <c r="AD274" s="126">
        <f t="shared" si="81"/>
        <v>0</v>
      </c>
    </row>
    <row r="275" spans="1:30" ht="24" x14ac:dyDescent="0.25">
      <c r="A275" s="76"/>
      <c r="B275" s="67" t="s">
        <v>295</v>
      </c>
      <c r="C275" s="125"/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25"/>
      <c r="O275" s="125"/>
      <c r="P275" s="125"/>
      <c r="Q275" s="125"/>
      <c r="R275" s="125"/>
      <c r="S275" s="125">
        <f t="shared" si="77"/>
        <v>0</v>
      </c>
      <c r="T275" s="125">
        <f t="shared" si="73"/>
        <v>0</v>
      </c>
      <c r="U275" s="125">
        <f t="shared" si="74"/>
        <v>0</v>
      </c>
      <c r="V275" s="125">
        <f t="shared" si="75"/>
        <v>0</v>
      </c>
      <c r="W275" s="125"/>
      <c r="X275" s="125"/>
      <c r="Y275" s="125"/>
      <c r="Z275" s="125"/>
      <c r="AA275" s="125">
        <f t="shared" si="78"/>
        <v>0</v>
      </c>
      <c r="AB275" s="125">
        <f t="shared" si="79"/>
        <v>0</v>
      </c>
      <c r="AC275" s="125">
        <f t="shared" si="80"/>
        <v>0</v>
      </c>
      <c r="AD275" s="125">
        <f t="shared" si="81"/>
        <v>0</v>
      </c>
    </row>
    <row r="276" spans="1:30" ht="35.25" x14ac:dyDescent="0.25">
      <c r="A276" s="85"/>
      <c r="B276" s="73" t="s">
        <v>296</v>
      </c>
      <c r="C276" s="125"/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25"/>
      <c r="O276" s="125"/>
      <c r="P276" s="125"/>
      <c r="Q276" s="125"/>
      <c r="R276" s="125"/>
      <c r="S276" s="125">
        <f t="shared" si="77"/>
        <v>0</v>
      </c>
      <c r="T276" s="125">
        <f t="shared" si="73"/>
        <v>0</v>
      </c>
      <c r="U276" s="125">
        <f t="shared" si="74"/>
        <v>0</v>
      </c>
      <c r="V276" s="125">
        <f t="shared" si="75"/>
        <v>0</v>
      </c>
      <c r="W276" s="125"/>
      <c r="X276" s="125"/>
      <c r="Y276" s="125"/>
      <c r="Z276" s="125"/>
      <c r="AA276" s="125">
        <f t="shared" si="78"/>
        <v>0</v>
      </c>
      <c r="AB276" s="125">
        <f t="shared" si="79"/>
        <v>0</v>
      </c>
      <c r="AC276" s="125">
        <f t="shared" si="80"/>
        <v>0</v>
      </c>
      <c r="AD276" s="125">
        <f t="shared" si="81"/>
        <v>0</v>
      </c>
    </row>
    <row r="277" spans="1:30" s="8" customFormat="1" x14ac:dyDescent="0.25">
      <c r="A277" s="64">
        <v>61</v>
      </c>
      <c r="B277" s="64" t="s">
        <v>298</v>
      </c>
      <c r="C277" s="124">
        <f>C278+C299</f>
        <v>0</v>
      </c>
      <c r="D277" s="124">
        <f t="shared" ref="D277:R277" si="99">D278+D299</f>
        <v>0</v>
      </c>
      <c r="E277" s="124">
        <f t="shared" si="99"/>
        <v>0</v>
      </c>
      <c r="F277" s="124">
        <f t="shared" si="99"/>
        <v>0</v>
      </c>
      <c r="G277" s="124">
        <f t="shared" si="99"/>
        <v>0</v>
      </c>
      <c r="H277" s="124">
        <f t="shared" si="99"/>
        <v>0</v>
      </c>
      <c r="I277" s="124">
        <f t="shared" si="99"/>
        <v>0</v>
      </c>
      <c r="J277" s="124">
        <f t="shared" si="99"/>
        <v>0</v>
      </c>
      <c r="K277" s="124">
        <f t="shared" si="99"/>
        <v>0</v>
      </c>
      <c r="L277" s="124">
        <f t="shared" si="99"/>
        <v>0</v>
      </c>
      <c r="M277" s="124">
        <f t="shared" si="99"/>
        <v>0</v>
      </c>
      <c r="N277" s="124">
        <f t="shared" si="99"/>
        <v>0</v>
      </c>
      <c r="O277" s="124">
        <f t="shared" si="99"/>
        <v>0</v>
      </c>
      <c r="P277" s="124">
        <f t="shared" si="99"/>
        <v>0</v>
      </c>
      <c r="Q277" s="124">
        <f t="shared" si="99"/>
        <v>0</v>
      </c>
      <c r="R277" s="124">
        <f t="shared" si="99"/>
        <v>0</v>
      </c>
      <c r="S277" s="124">
        <f t="shared" si="77"/>
        <v>0</v>
      </c>
      <c r="T277" s="124">
        <f t="shared" si="73"/>
        <v>0</v>
      </c>
      <c r="U277" s="124">
        <f t="shared" si="74"/>
        <v>0</v>
      </c>
      <c r="V277" s="124">
        <f t="shared" si="75"/>
        <v>0</v>
      </c>
      <c r="W277" s="124">
        <f>W278+W299</f>
        <v>0</v>
      </c>
      <c r="X277" s="124">
        <f>X278+X299</f>
        <v>0</v>
      </c>
      <c r="Y277" s="124">
        <f>Y278+Y299</f>
        <v>0</v>
      </c>
      <c r="Z277" s="124">
        <f>Z278+Z299</f>
        <v>0</v>
      </c>
      <c r="AA277" s="124">
        <f t="shared" si="78"/>
        <v>0</v>
      </c>
      <c r="AB277" s="124">
        <f t="shared" si="79"/>
        <v>0</v>
      </c>
      <c r="AC277" s="124">
        <f t="shared" si="80"/>
        <v>0</v>
      </c>
      <c r="AD277" s="124">
        <f t="shared" si="81"/>
        <v>0</v>
      </c>
    </row>
    <row r="278" spans="1:30" s="8" customFormat="1" x14ac:dyDescent="0.25">
      <c r="A278" s="64">
        <v>611</v>
      </c>
      <c r="B278" s="64" t="s">
        <v>299</v>
      </c>
      <c r="C278" s="124">
        <f>C279+C282+C285+C288+C296</f>
        <v>0</v>
      </c>
      <c r="D278" s="124">
        <f t="shared" ref="D278:R278" si="100">D279+D282+D285+D288+D296</f>
        <v>0</v>
      </c>
      <c r="E278" s="124">
        <f t="shared" si="100"/>
        <v>0</v>
      </c>
      <c r="F278" s="124">
        <f t="shared" si="100"/>
        <v>0</v>
      </c>
      <c r="G278" s="124">
        <f t="shared" si="100"/>
        <v>0</v>
      </c>
      <c r="H278" s="124">
        <f t="shared" si="100"/>
        <v>0</v>
      </c>
      <c r="I278" s="124">
        <f t="shared" si="100"/>
        <v>0</v>
      </c>
      <c r="J278" s="124">
        <f t="shared" si="100"/>
        <v>0</v>
      </c>
      <c r="K278" s="124">
        <f t="shared" si="100"/>
        <v>0</v>
      </c>
      <c r="L278" s="124">
        <f t="shared" si="100"/>
        <v>0</v>
      </c>
      <c r="M278" s="124">
        <f t="shared" si="100"/>
        <v>0</v>
      </c>
      <c r="N278" s="124">
        <f t="shared" si="100"/>
        <v>0</v>
      </c>
      <c r="O278" s="124">
        <f t="shared" si="100"/>
        <v>0</v>
      </c>
      <c r="P278" s="124">
        <f t="shared" si="100"/>
        <v>0</v>
      </c>
      <c r="Q278" s="124">
        <f t="shared" si="100"/>
        <v>0</v>
      </c>
      <c r="R278" s="124">
        <f t="shared" si="100"/>
        <v>0</v>
      </c>
      <c r="S278" s="124">
        <f t="shared" si="77"/>
        <v>0</v>
      </c>
      <c r="T278" s="124">
        <f t="shared" si="73"/>
        <v>0</v>
      </c>
      <c r="U278" s="124">
        <f t="shared" si="74"/>
        <v>0</v>
      </c>
      <c r="V278" s="124">
        <f t="shared" si="75"/>
        <v>0</v>
      </c>
      <c r="W278" s="124">
        <f>W279+W282+W285+W288+W296</f>
        <v>0</v>
      </c>
      <c r="X278" s="124">
        <f>X279+X282+X285+X288+X296</f>
        <v>0</v>
      </c>
      <c r="Y278" s="124">
        <f>Y279+Y282+Y285+Y288+Y296</f>
        <v>0</v>
      </c>
      <c r="Z278" s="124">
        <f>Z279+Z282+Z285+Z288+Z296</f>
        <v>0</v>
      </c>
      <c r="AA278" s="124">
        <f t="shared" si="78"/>
        <v>0</v>
      </c>
      <c r="AB278" s="124">
        <f t="shared" si="79"/>
        <v>0</v>
      </c>
      <c r="AC278" s="124">
        <f t="shared" si="80"/>
        <v>0</v>
      </c>
      <c r="AD278" s="124">
        <f t="shared" si="81"/>
        <v>0</v>
      </c>
    </row>
    <row r="279" spans="1:30" x14ac:dyDescent="0.25">
      <c r="A279" s="47">
        <v>6111</v>
      </c>
      <c r="B279" s="47" t="s">
        <v>300</v>
      </c>
      <c r="C279" s="126">
        <f>C280+C281</f>
        <v>0</v>
      </c>
      <c r="D279" s="126">
        <f t="shared" ref="D279:R279" si="101">D280+D281</f>
        <v>0</v>
      </c>
      <c r="E279" s="126">
        <f t="shared" si="101"/>
        <v>0</v>
      </c>
      <c r="F279" s="126">
        <f t="shared" si="101"/>
        <v>0</v>
      </c>
      <c r="G279" s="126">
        <f t="shared" si="101"/>
        <v>0</v>
      </c>
      <c r="H279" s="126">
        <f t="shared" si="101"/>
        <v>0</v>
      </c>
      <c r="I279" s="126">
        <f t="shared" si="101"/>
        <v>0</v>
      </c>
      <c r="J279" s="126">
        <f t="shared" si="101"/>
        <v>0</v>
      </c>
      <c r="K279" s="126">
        <f t="shared" si="101"/>
        <v>0</v>
      </c>
      <c r="L279" s="126">
        <f t="shared" si="101"/>
        <v>0</v>
      </c>
      <c r="M279" s="126">
        <f t="shared" si="101"/>
        <v>0</v>
      </c>
      <c r="N279" s="126">
        <f t="shared" si="101"/>
        <v>0</v>
      </c>
      <c r="O279" s="126">
        <f t="shared" si="101"/>
        <v>0</v>
      </c>
      <c r="P279" s="126">
        <f t="shared" si="101"/>
        <v>0</v>
      </c>
      <c r="Q279" s="126">
        <f t="shared" si="101"/>
        <v>0</v>
      </c>
      <c r="R279" s="126">
        <f t="shared" si="101"/>
        <v>0</v>
      </c>
      <c r="S279" s="126">
        <f t="shared" si="77"/>
        <v>0</v>
      </c>
      <c r="T279" s="126">
        <f t="shared" si="73"/>
        <v>0</v>
      </c>
      <c r="U279" s="126">
        <f t="shared" si="74"/>
        <v>0</v>
      </c>
      <c r="V279" s="126">
        <f t="shared" si="75"/>
        <v>0</v>
      </c>
      <c r="W279" s="126">
        <f>W280+W281</f>
        <v>0</v>
      </c>
      <c r="X279" s="126">
        <f>X280+X281</f>
        <v>0</v>
      </c>
      <c r="Y279" s="126">
        <f>Y280+Y281</f>
        <v>0</v>
      </c>
      <c r="Z279" s="126">
        <f>Z280+Z281</f>
        <v>0</v>
      </c>
      <c r="AA279" s="126">
        <f t="shared" si="78"/>
        <v>0</v>
      </c>
      <c r="AB279" s="126">
        <f t="shared" si="79"/>
        <v>0</v>
      </c>
      <c r="AC279" s="126">
        <f t="shared" si="80"/>
        <v>0</v>
      </c>
      <c r="AD279" s="126">
        <f t="shared" si="81"/>
        <v>0</v>
      </c>
    </row>
    <row r="280" spans="1:30" ht="24.75" x14ac:dyDescent="0.25">
      <c r="A280" s="76"/>
      <c r="B280" s="77" t="s">
        <v>301</v>
      </c>
      <c r="C280" s="125"/>
      <c r="D280" s="125"/>
      <c r="E280" s="125"/>
      <c r="F280" s="125"/>
      <c r="G280" s="125"/>
      <c r="H280" s="125"/>
      <c r="I280" s="125"/>
      <c r="J280" s="125"/>
      <c r="K280" s="125"/>
      <c r="L280" s="125"/>
      <c r="M280" s="125"/>
      <c r="N280" s="125"/>
      <c r="O280" s="125"/>
      <c r="P280" s="125"/>
      <c r="Q280" s="125"/>
      <c r="R280" s="125"/>
      <c r="S280" s="125">
        <f t="shared" si="77"/>
        <v>0</v>
      </c>
      <c r="T280" s="125">
        <f t="shared" si="73"/>
        <v>0</v>
      </c>
      <c r="U280" s="125">
        <f t="shared" si="74"/>
        <v>0</v>
      </c>
      <c r="V280" s="125">
        <f t="shared" si="75"/>
        <v>0</v>
      </c>
      <c r="W280" s="125"/>
      <c r="X280" s="125"/>
      <c r="Y280" s="125"/>
      <c r="Z280" s="125"/>
      <c r="AA280" s="125">
        <f t="shared" si="78"/>
        <v>0</v>
      </c>
      <c r="AB280" s="125">
        <f t="shared" si="79"/>
        <v>0</v>
      </c>
      <c r="AC280" s="125">
        <f t="shared" si="80"/>
        <v>0</v>
      </c>
      <c r="AD280" s="125">
        <f t="shared" si="81"/>
        <v>0</v>
      </c>
    </row>
    <row r="281" spans="1:30" ht="24.75" x14ac:dyDescent="0.25">
      <c r="A281" s="76"/>
      <c r="B281" s="77" t="s">
        <v>302</v>
      </c>
      <c r="C281" s="125"/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5"/>
      <c r="O281" s="125"/>
      <c r="P281" s="125"/>
      <c r="Q281" s="125"/>
      <c r="R281" s="125"/>
      <c r="S281" s="125">
        <f t="shared" si="77"/>
        <v>0</v>
      </c>
      <c r="T281" s="125">
        <f t="shared" ref="T281:T344" si="102">D281+H281+L281+P281</f>
        <v>0</v>
      </c>
      <c r="U281" s="125">
        <f t="shared" ref="U281:U344" si="103">E281+I281+M281+Q281</f>
        <v>0</v>
      </c>
      <c r="V281" s="125">
        <f t="shared" ref="V281:V344" si="104">F281+J281+N281+R281</f>
        <v>0</v>
      </c>
      <c r="W281" s="125"/>
      <c r="X281" s="125"/>
      <c r="Y281" s="125"/>
      <c r="Z281" s="125"/>
      <c r="AA281" s="125">
        <f t="shared" si="78"/>
        <v>0</v>
      </c>
      <c r="AB281" s="125">
        <f t="shared" si="79"/>
        <v>0</v>
      </c>
      <c r="AC281" s="125">
        <f t="shared" si="80"/>
        <v>0</v>
      </c>
      <c r="AD281" s="125">
        <f t="shared" si="81"/>
        <v>0</v>
      </c>
    </row>
    <row r="282" spans="1:30" x14ac:dyDescent="0.25">
      <c r="A282" s="47">
        <v>6112</v>
      </c>
      <c r="B282" s="47" t="s">
        <v>303</v>
      </c>
      <c r="C282" s="126">
        <f>C283+C284</f>
        <v>0</v>
      </c>
      <c r="D282" s="126">
        <f t="shared" ref="D282:R282" si="105">D283+D284</f>
        <v>0</v>
      </c>
      <c r="E282" s="126">
        <f t="shared" si="105"/>
        <v>0</v>
      </c>
      <c r="F282" s="126">
        <f t="shared" si="105"/>
        <v>0</v>
      </c>
      <c r="G282" s="126">
        <f t="shared" si="105"/>
        <v>0</v>
      </c>
      <c r="H282" s="126">
        <f t="shared" si="105"/>
        <v>0</v>
      </c>
      <c r="I282" s="126">
        <f t="shared" si="105"/>
        <v>0</v>
      </c>
      <c r="J282" s="126">
        <f t="shared" si="105"/>
        <v>0</v>
      </c>
      <c r="K282" s="126">
        <f t="shared" si="105"/>
        <v>0</v>
      </c>
      <c r="L282" s="126">
        <f t="shared" si="105"/>
        <v>0</v>
      </c>
      <c r="M282" s="126">
        <f t="shared" si="105"/>
        <v>0</v>
      </c>
      <c r="N282" s="126">
        <f t="shared" si="105"/>
        <v>0</v>
      </c>
      <c r="O282" s="126">
        <f t="shared" si="105"/>
        <v>0</v>
      </c>
      <c r="P282" s="126">
        <f t="shared" si="105"/>
        <v>0</v>
      </c>
      <c r="Q282" s="126">
        <f t="shared" si="105"/>
        <v>0</v>
      </c>
      <c r="R282" s="126">
        <f t="shared" si="105"/>
        <v>0</v>
      </c>
      <c r="S282" s="126">
        <f t="shared" ref="S282:S345" si="106">C282+G282+K282+O282</f>
        <v>0</v>
      </c>
      <c r="T282" s="126">
        <f t="shared" si="102"/>
        <v>0</v>
      </c>
      <c r="U282" s="126">
        <f t="shared" si="103"/>
        <v>0</v>
      </c>
      <c r="V282" s="126">
        <f t="shared" si="104"/>
        <v>0</v>
      </c>
      <c r="W282" s="126">
        <f>W283+W284</f>
        <v>0</v>
      </c>
      <c r="X282" s="126">
        <f>X283+X284</f>
        <v>0</v>
      </c>
      <c r="Y282" s="126">
        <f>Y283+Y284</f>
        <v>0</v>
      </c>
      <c r="Z282" s="126">
        <f>Z283+Z284</f>
        <v>0</v>
      </c>
      <c r="AA282" s="126">
        <f t="shared" ref="AA282:AA345" si="107">S282+W282</f>
        <v>0</v>
      </c>
      <c r="AB282" s="126">
        <f t="shared" ref="AB282:AB345" si="108">T282+X282</f>
        <v>0</v>
      </c>
      <c r="AC282" s="126">
        <f t="shared" ref="AC282:AC345" si="109">U282+Y282</f>
        <v>0</v>
      </c>
      <c r="AD282" s="126">
        <f t="shared" ref="AD282:AD345" si="110">V282+Z282</f>
        <v>0</v>
      </c>
    </row>
    <row r="283" spans="1:30" ht="24.75" x14ac:dyDescent="0.25">
      <c r="A283" s="76"/>
      <c r="B283" s="77" t="s">
        <v>304</v>
      </c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5"/>
      <c r="O283" s="125"/>
      <c r="P283" s="125"/>
      <c r="Q283" s="125"/>
      <c r="R283" s="125"/>
      <c r="S283" s="125">
        <f t="shared" si="106"/>
        <v>0</v>
      </c>
      <c r="T283" s="125">
        <f t="shared" si="102"/>
        <v>0</v>
      </c>
      <c r="U283" s="125">
        <f t="shared" si="103"/>
        <v>0</v>
      </c>
      <c r="V283" s="125">
        <f t="shared" si="104"/>
        <v>0</v>
      </c>
      <c r="W283" s="125"/>
      <c r="X283" s="125"/>
      <c r="Y283" s="125"/>
      <c r="Z283" s="125"/>
      <c r="AA283" s="125">
        <f t="shared" si="107"/>
        <v>0</v>
      </c>
      <c r="AB283" s="125">
        <f t="shared" si="108"/>
        <v>0</v>
      </c>
      <c r="AC283" s="125">
        <f t="shared" si="109"/>
        <v>0</v>
      </c>
      <c r="AD283" s="125">
        <f t="shared" si="110"/>
        <v>0</v>
      </c>
    </row>
    <row r="284" spans="1:30" ht="24.75" x14ac:dyDescent="0.25">
      <c r="A284" s="76"/>
      <c r="B284" s="77" t="s">
        <v>305</v>
      </c>
      <c r="C284" s="125"/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125"/>
      <c r="R284" s="125"/>
      <c r="S284" s="125">
        <f t="shared" si="106"/>
        <v>0</v>
      </c>
      <c r="T284" s="125">
        <f t="shared" si="102"/>
        <v>0</v>
      </c>
      <c r="U284" s="125">
        <f t="shared" si="103"/>
        <v>0</v>
      </c>
      <c r="V284" s="125">
        <f t="shared" si="104"/>
        <v>0</v>
      </c>
      <c r="W284" s="125"/>
      <c r="X284" s="125"/>
      <c r="Y284" s="125"/>
      <c r="Z284" s="125"/>
      <c r="AA284" s="125">
        <f t="shared" si="107"/>
        <v>0</v>
      </c>
      <c r="AB284" s="125">
        <f t="shared" si="108"/>
        <v>0</v>
      </c>
      <c r="AC284" s="125">
        <f t="shared" si="109"/>
        <v>0</v>
      </c>
      <c r="AD284" s="125">
        <f t="shared" si="110"/>
        <v>0</v>
      </c>
    </row>
    <row r="285" spans="1:30" x14ac:dyDescent="0.25">
      <c r="A285" s="47">
        <v>6113</v>
      </c>
      <c r="B285" s="47" t="s">
        <v>306</v>
      </c>
      <c r="C285" s="126">
        <f>C286+C287</f>
        <v>0</v>
      </c>
      <c r="D285" s="126">
        <f t="shared" ref="D285:R285" si="111">D286+D287</f>
        <v>0</v>
      </c>
      <c r="E285" s="126">
        <f t="shared" si="111"/>
        <v>0</v>
      </c>
      <c r="F285" s="126">
        <f t="shared" si="111"/>
        <v>0</v>
      </c>
      <c r="G285" s="126">
        <f t="shared" si="111"/>
        <v>0</v>
      </c>
      <c r="H285" s="126">
        <f t="shared" si="111"/>
        <v>0</v>
      </c>
      <c r="I285" s="126">
        <f t="shared" si="111"/>
        <v>0</v>
      </c>
      <c r="J285" s="126">
        <f t="shared" si="111"/>
        <v>0</v>
      </c>
      <c r="K285" s="126">
        <f t="shared" si="111"/>
        <v>0</v>
      </c>
      <c r="L285" s="126">
        <f t="shared" si="111"/>
        <v>0</v>
      </c>
      <c r="M285" s="126">
        <f t="shared" si="111"/>
        <v>0</v>
      </c>
      <c r="N285" s="126">
        <f t="shared" si="111"/>
        <v>0</v>
      </c>
      <c r="O285" s="126">
        <f t="shared" si="111"/>
        <v>0</v>
      </c>
      <c r="P285" s="126">
        <f t="shared" si="111"/>
        <v>0</v>
      </c>
      <c r="Q285" s="126">
        <f t="shared" si="111"/>
        <v>0</v>
      </c>
      <c r="R285" s="126">
        <f t="shared" si="111"/>
        <v>0</v>
      </c>
      <c r="S285" s="126">
        <f t="shared" si="106"/>
        <v>0</v>
      </c>
      <c r="T285" s="126">
        <f t="shared" si="102"/>
        <v>0</v>
      </c>
      <c r="U285" s="126">
        <f t="shared" si="103"/>
        <v>0</v>
      </c>
      <c r="V285" s="126">
        <f t="shared" si="104"/>
        <v>0</v>
      </c>
      <c r="W285" s="126">
        <f>W286+W287</f>
        <v>0</v>
      </c>
      <c r="X285" s="126">
        <f>X286+X287</f>
        <v>0</v>
      </c>
      <c r="Y285" s="126">
        <f>Y286+Y287</f>
        <v>0</v>
      </c>
      <c r="Z285" s="126">
        <f>Z286+Z287</f>
        <v>0</v>
      </c>
      <c r="AA285" s="126">
        <f t="shared" si="107"/>
        <v>0</v>
      </c>
      <c r="AB285" s="126">
        <f t="shared" si="108"/>
        <v>0</v>
      </c>
      <c r="AC285" s="126">
        <f t="shared" si="109"/>
        <v>0</v>
      </c>
      <c r="AD285" s="126">
        <f t="shared" si="110"/>
        <v>0</v>
      </c>
    </row>
    <row r="286" spans="1:30" x14ac:dyDescent="0.25">
      <c r="A286" s="76"/>
      <c r="B286" s="77" t="s">
        <v>307</v>
      </c>
      <c r="C286" s="125"/>
      <c r="D286" s="125"/>
      <c r="E286" s="125"/>
      <c r="F286" s="125"/>
      <c r="G286" s="125"/>
      <c r="H286" s="125"/>
      <c r="I286" s="125"/>
      <c r="J286" s="125"/>
      <c r="K286" s="125"/>
      <c r="L286" s="125"/>
      <c r="M286" s="125"/>
      <c r="N286" s="125"/>
      <c r="O286" s="125"/>
      <c r="P286" s="125"/>
      <c r="Q286" s="125"/>
      <c r="R286" s="125"/>
      <c r="S286" s="125">
        <f t="shared" si="106"/>
        <v>0</v>
      </c>
      <c r="T286" s="125">
        <f t="shared" si="102"/>
        <v>0</v>
      </c>
      <c r="U286" s="125">
        <f t="shared" si="103"/>
        <v>0</v>
      </c>
      <c r="V286" s="125">
        <f t="shared" si="104"/>
        <v>0</v>
      </c>
      <c r="W286" s="125"/>
      <c r="X286" s="125"/>
      <c r="Y286" s="125"/>
      <c r="Z286" s="125"/>
      <c r="AA286" s="125">
        <f t="shared" si="107"/>
        <v>0</v>
      </c>
      <c r="AB286" s="125">
        <f t="shared" si="108"/>
        <v>0</v>
      </c>
      <c r="AC286" s="125">
        <f t="shared" si="109"/>
        <v>0</v>
      </c>
      <c r="AD286" s="125">
        <f t="shared" si="110"/>
        <v>0</v>
      </c>
    </row>
    <row r="287" spans="1:30" ht="15" customHeight="1" x14ac:dyDescent="0.25">
      <c r="A287" s="76"/>
      <c r="B287" s="77" t="s">
        <v>308</v>
      </c>
      <c r="C287" s="125"/>
      <c r="D287" s="125"/>
      <c r="E287" s="125"/>
      <c r="F287" s="125"/>
      <c r="G287" s="125"/>
      <c r="H287" s="125"/>
      <c r="I287" s="125"/>
      <c r="J287" s="125"/>
      <c r="K287" s="125"/>
      <c r="L287" s="125"/>
      <c r="M287" s="125"/>
      <c r="N287" s="125"/>
      <c r="O287" s="125"/>
      <c r="P287" s="125"/>
      <c r="Q287" s="125"/>
      <c r="R287" s="125"/>
      <c r="S287" s="125">
        <f t="shared" si="106"/>
        <v>0</v>
      </c>
      <c r="T287" s="125">
        <f t="shared" si="102"/>
        <v>0</v>
      </c>
      <c r="U287" s="125">
        <f t="shared" si="103"/>
        <v>0</v>
      </c>
      <c r="V287" s="125">
        <f t="shared" si="104"/>
        <v>0</v>
      </c>
      <c r="W287" s="125"/>
      <c r="X287" s="125"/>
      <c r="Y287" s="125"/>
      <c r="Z287" s="125"/>
      <c r="AA287" s="125">
        <f t="shared" si="107"/>
        <v>0</v>
      </c>
      <c r="AB287" s="125">
        <f t="shared" si="108"/>
        <v>0</v>
      </c>
      <c r="AC287" s="125">
        <f t="shared" si="109"/>
        <v>0</v>
      </c>
      <c r="AD287" s="125">
        <f t="shared" si="110"/>
        <v>0</v>
      </c>
    </row>
    <row r="288" spans="1:30" x14ac:dyDescent="0.25">
      <c r="A288" s="47">
        <v>6114</v>
      </c>
      <c r="B288" s="47" t="s">
        <v>309</v>
      </c>
      <c r="C288" s="126">
        <f>C289+C290+C291+C292+C293+C294+C295</f>
        <v>0</v>
      </c>
      <c r="D288" s="126">
        <f t="shared" ref="D288:R288" si="112">D289+D290+D291+D292+D293+D294+D295</f>
        <v>0</v>
      </c>
      <c r="E288" s="126">
        <f t="shared" si="112"/>
        <v>0</v>
      </c>
      <c r="F288" s="126">
        <f t="shared" si="112"/>
        <v>0</v>
      </c>
      <c r="G288" s="126">
        <f t="shared" si="112"/>
        <v>0</v>
      </c>
      <c r="H288" s="126">
        <f t="shared" si="112"/>
        <v>0</v>
      </c>
      <c r="I288" s="126">
        <f t="shared" si="112"/>
        <v>0</v>
      </c>
      <c r="J288" s="126">
        <f t="shared" si="112"/>
        <v>0</v>
      </c>
      <c r="K288" s="126">
        <f t="shared" si="112"/>
        <v>0</v>
      </c>
      <c r="L288" s="126">
        <f t="shared" si="112"/>
        <v>0</v>
      </c>
      <c r="M288" s="126">
        <f t="shared" si="112"/>
        <v>0</v>
      </c>
      <c r="N288" s="126">
        <f t="shared" si="112"/>
        <v>0</v>
      </c>
      <c r="O288" s="126">
        <f t="shared" si="112"/>
        <v>0</v>
      </c>
      <c r="P288" s="126">
        <f t="shared" si="112"/>
        <v>0</v>
      </c>
      <c r="Q288" s="126">
        <f t="shared" si="112"/>
        <v>0</v>
      </c>
      <c r="R288" s="126">
        <f t="shared" si="112"/>
        <v>0</v>
      </c>
      <c r="S288" s="126">
        <f t="shared" si="106"/>
        <v>0</v>
      </c>
      <c r="T288" s="126">
        <f t="shared" si="102"/>
        <v>0</v>
      </c>
      <c r="U288" s="126">
        <f t="shared" si="103"/>
        <v>0</v>
      </c>
      <c r="V288" s="126">
        <f t="shared" si="104"/>
        <v>0</v>
      </c>
      <c r="W288" s="126">
        <f>W289+W290+W291+W292+W293+W294+W295</f>
        <v>0</v>
      </c>
      <c r="X288" s="126">
        <f>X289+X290+X291+X292+X293+X294+X295</f>
        <v>0</v>
      </c>
      <c r="Y288" s="126">
        <f>Y289+Y290+Y291+Y292+Y293+Y294+Y295</f>
        <v>0</v>
      </c>
      <c r="Z288" s="126">
        <f>Z289+Z290+Z291+Z292+Z293+Z294+Z295</f>
        <v>0</v>
      </c>
      <c r="AA288" s="126">
        <f t="shared" si="107"/>
        <v>0</v>
      </c>
      <c r="AB288" s="126">
        <f t="shared" si="108"/>
        <v>0</v>
      </c>
      <c r="AC288" s="126">
        <f t="shared" si="109"/>
        <v>0</v>
      </c>
      <c r="AD288" s="126">
        <f t="shared" si="110"/>
        <v>0</v>
      </c>
    </row>
    <row r="289" spans="1:30" x14ac:dyDescent="0.25">
      <c r="A289" s="76"/>
      <c r="B289" s="77" t="s">
        <v>310</v>
      </c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>
        <f t="shared" si="106"/>
        <v>0</v>
      </c>
      <c r="T289" s="125">
        <f t="shared" si="102"/>
        <v>0</v>
      </c>
      <c r="U289" s="125">
        <f t="shared" si="103"/>
        <v>0</v>
      </c>
      <c r="V289" s="125">
        <f t="shared" si="104"/>
        <v>0</v>
      </c>
      <c r="W289" s="125"/>
      <c r="X289" s="125"/>
      <c r="Y289" s="125"/>
      <c r="Z289" s="125"/>
      <c r="AA289" s="125">
        <f t="shared" si="107"/>
        <v>0</v>
      </c>
      <c r="AB289" s="125">
        <f t="shared" si="108"/>
        <v>0</v>
      </c>
      <c r="AC289" s="125">
        <f t="shared" si="109"/>
        <v>0</v>
      </c>
      <c r="AD289" s="125">
        <f t="shared" si="110"/>
        <v>0</v>
      </c>
    </row>
    <row r="290" spans="1:30" ht="24.75" x14ac:dyDescent="0.25">
      <c r="A290" s="76"/>
      <c r="B290" s="77" t="s">
        <v>311</v>
      </c>
      <c r="C290" s="125"/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125"/>
      <c r="O290" s="125"/>
      <c r="P290" s="125"/>
      <c r="Q290" s="125"/>
      <c r="R290" s="125"/>
      <c r="S290" s="125">
        <f t="shared" si="106"/>
        <v>0</v>
      </c>
      <c r="T290" s="125">
        <f t="shared" si="102"/>
        <v>0</v>
      </c>
      <c r="U290" s="125">
        <f t="shared" si="103"/>
        <v>0</v>
      </c>
      <c r="V290" s="125">
        <f t="shared" si="104"/>
        <v>0</v>
      </c>
      <c r="W290" s="125"/>
      <c r="X290" s="125"/>
      <c r="Y290" s="125"/>
      <c r="Z290" s="125"/>
      <c r="AA290" s="125">
        <f t="shared" si="107"/>
        <v>0</v>
      </c>
      <c r="AB290" s="125">
        <f t="shared" si="108"/>
        <v>0</v>
      </c>
      <c r="AC290" s="125">
        <f t="shared" si="109"/>
        <v>0</v>
      </c>
      <c r="AD290" s="125">
        <f t="shared" si="110"/>
        <v>0</v>
      </c>
    </row>
    <row r="291" spans="1:30" ht="24.75" x14ac:dyDescent="0.25">
      <c r="A291" s="76"/>
      <c r="B291" s="77" t="s">
        <v>312</v>
      </c>
      <c r="C291" s="125"/>
      <c r="D291" s="125"/>
      <c r="E291" s="125"/>
      <c r="F291" s="125"/>
      <c r="G291" s="125"/>
      <c r="H291" s="125"/>
      <c r="I291" s="125"/>
      <c r="J291" s="125"/>
      <c r="K291" s="125"/>
      <c r="L291" s="125"/>
      <c r="M291" s="125"/>
      <c r="N291" s="125"/>
      <c r="O291" s="125"/>
      <c r="P291" s="125"/>
      <c r="Q291" s="125"/>
      <c r="R291" s="125"/>
      <c r="S291" s="125">
        <f t="shared" si="106"/>
        <v>0</v>
      </c>
      <c r="T291" s="125">
        <f t="shared" si="102"/>
        <v>0</v>
      </c>
      <c r="U291" s="125">
        <f t="shared" si="103"/>
        <v>0</v>
      </c>
      <c r="V291" s="125">
        <f t="shared" si="104"/>
        <v>0</v>
      </c>
      <c r="W291" s="125"/>
      <c r="X291" s="125"/>
      <c r="Y291" s="125"/>
      <c r="Z291" s="125"/>
      <c r="AA291" s="125">
        <f t="shared" si="107"/>
        <v>0</v>
      </c>
      <c r="AB291" s="125">
        <f t="shared" si="108"/>
        <v>0</v>
      </c>
      <c r="AC291" s="125">
        <f t="shared" si="109"/>
        <v>0</v>
      </c>
      <c r="AD291" s="125">
        <f t="shared" si="110"/>
        <v>0</v>
      </c>
    </row>
    <row r="292" spans="1:30" ht="24.75" x14ac:dyDescent="0.25">
      <c r="A292" s="76"/>
      <c r="B292" s="77" t="s">
        <v>313</v>
      </c>
      <c r="C292" s="125"/>
      <c r="D292" s="125"/>
      <c r="E292" s="125"/>
      <c r="F292" s="125"/>
      <c r="G292" s="125"/>
      <c r="H292" s="125"/>
      <c r="I292" s="125"/>
      <c r="J292" s="125"/>
      <c r="K292" s="125"/>
      <c r="L292" s="125"/>
      <c r="M292" s="125"/>
      <c r="N292" s="125"/>
      <c r="O292" s="125"/>
      <c r="P292" s="125"/>
      <c r="Q292" s="125"/>
      <c r="R292" s="125"/>
      <c r="S292" s="125">
        <f t="shared" si="106"/>
        <v>0</v>
      </c>
      <c r="T292" s="125">
        <f t="shared" si="102"/>
        <v>0</v>
      </c>
      <c r="U292" s="125">
        <f t="shared" si="103"/>
        <v>0</v>
      </c>
      <c r="V292" s="125">
        <f t="shared" si="104"/>
        <v>0</v>
      </c>
      <c r="W292" s="125"/>
      <c r="X292" s="125"/>
      <c r="Y292" s="125"/>
      <c r="Z292" s="125"/>
      <c r="AA292" s="125">
        <f t="shared" si="107"/>
        <v>0</v>
      </c>
      <c r="AB292" s="125">
        <f t="shared" si="108"/>
        <v>0</v>
      </c>
      <c r="AC292" s="125">
        <f t="shared" si="109"/>
        <v>0</v>
      </c>
      <c r="AD292" s="125">
        <f t="shared" si="110"/>
        <v>0</v>
      </c>
    </row>
    <row r="293" spans="1:30" ht="24.75" x14ac:dyDescent="0.25">
      <c r="A293" s="76"/>
      <c r="B293" s="77" t="s">
        <v>314</v>
      </c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>
        <f t="shared" si="106"/>
        <v>0</v>
      </c>
      <c r="T293" s="125">
        <f t="shared" si="102"/>
        <v>0</v>
      </c>
      <c r="U293" s="125">
        <f t="shared" si="103"/>
        <v>0</v>
      </c>
      <c r="V293" s="125">
        <f t="shared" si="104"/>
        <v>0</v>
      </c>
      <c r="W293" s="125"/>
      <c r="X293" s="125"/>
      <c r="Y293" s="125"/>
      <c r="Z293" s="125"/>
      <c r="AA293" s="125">
        <f t="shared" si="107"/>
        <v>0</v>
      </c>
      <c r="AB293" s="125">
        <f t="shared" si="108"/>
        <v>0</v>
      </c>
      <c r="AC293" s="125">
        <f t="shared" si="109"/>
        <v>0</v>
      </c>
      <c r="AD293" s="125">
        <f t="shared" si="110"/>
        <v>0</v>
      </c>
    </row>
    <row r="294" spans="1:30" ht="24.75" x14ac:dyDescent="0.25">
      <c r="A294" s="76"/>
      <c r="B294" s="77" t="s">
        <v>315</v>
      </c>
      <c r="C294" s="125"/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125"/>
      <c r="Q294" s="125"/>
      <c r="R294" s="125"/>
      <c r="S294" s="125">
        <f t="shared" si="106"/>
        <v>0</v>
      </c>
      <c r="T294" s="125">
        <f t="shared" si="102"/>
        <v>0</v>
      </c>
      <c r="U294" s="125">
        <f t="shared" si="103"/>
        <v>0</v>
      </c>
      <c r="V294" s="125">
        <f t="shared" si="104"/>
        <v>0</v>
      </c>
      <c r="W294" s="125"/>
      <c r="X294" s="125"/>
      <c r="Y294" s="125"/>
      <c r="Z294" s="125"/>
      <c r="AA294" s="125">
        <f t="shared" si="107"/>
        <v>0</v>
      </c>
      <c r="AB294" s="125">
        <f t="shared" si="108"/>
        <v>0</v>
      </c>
      <c r="AC294" s="125">
        <f t="shared" si="109"/>
        <v>0</v>
      </c>
      <c r="AD294" s="125">
        <f t="shared" si="110"/>
        <v>0</v>
      </c>
    </row>
    <row r="295" spans="1:30" x14ac:dyDescent="0.25">
      <c r="A295" s="76"/>
      <c r="B295" s="77" t="s">
        <v>316</v>
      </c>
      <c r="C295" s="125"/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125"/>
      <c r="Q295" s="125"/>
      <c r="R295" s="125"/>
      <c r="S295" s="125">
        <f t="shared" si="106"/>
        <v>0</v>
      </c>
      <c r="T295" s="125">
        <f t="shared" si="102"/>
        <v>0</v>
      </c>
      <c r="U295" s="125">
        <f t="shared" si="103"/>
        <v>0</v>
      </c>
      <c r="V295" s="125">
        <f t="shared" si="104"/>
        <v>0</v>
      </c>
      <c r="W295" s="125"/>
      <c r="X295" s="125"/>
      <c r="Y295" s="125"/>
      <c r="Z295" s="125"/>
      <c r="AA295" s="125">
        <f t="shared" si="107"/>
        <v>0</v>
      </c>
      <c r="AB295" s="125">
        <f t="shared" si="108"/>
        <v>0</v>
      </c>
      <c r="AC295" s="125">
        <f t="shared" si="109"/>
        <v>0</v>
      </c>
      <c r="AD295" s="125">
        <f t="shared" si="110"/>
        <v>0</v>
      </c>
    </row>
    <row r="296" spans="1:30" x14ac:dyDescent="0.25">
      <c r="A296" s="47">
        <v>6115</v>
      </c>
      <c r="B296" s="47" t="s">
        <v>317</v>
      </c>
      <c r="C296" s="126">
        <f>C297+C298</f>
        <v>0</v>
      </c>
      <c r="D296" s="126">
        <f t="shared" ref="D296:R296" si="113">D297+D298</f>
        <v>0</v>
      </c>
      <c r="E296" s="126">
        <f t="shared" si="113"/>
        <v>0</v>
      </c>
      <c r="F296" s="126">
        <f t="shared" si="113"/>
        <v>0</v>
      </c>
      <c r="G296" s="126">
        <f t="shared" si="113"/>
        <v>0</v>
      </c>
      <c r="H296" s="126">
        <f t="shared" si="113"/>
        <v>0</v>
      </c>
      <c r="I296" s="126">
        <f t="shared" si="113"/>
        <v>0</v>
      </c>
      <c r="J296" s="126">
        <f t="shared" si="113"/>
        <v>0</v>
      </c>
      <c r="K296" s="126">
        <f t="shared" si="113"/>
        <v>0</v>
      </c>
      <c r="L296" s="126">
        <f t="shared" si="113"/>
        <v>0</v>
      </c>
      <c r="M296" s="126">
        <f t="shared" si="113"/>
        <v>0</v>
      </c>
      <c r="N296" s="126">
        <f t="shared" si="113"/>
        <v>0</v>
      </c>
      <c r="O296" s="126">
        <f t="shared" si="113"/>
        <v>0</v>
      </c>
      <c r="P296" s="126">
        <f t="shared" si="113"/>
        <v>0</v>
      </c>
      <c r="Q296" s="126">
        <f t="shared" si="113"/>
        <v>0</v>
      </c>
      <c r="R296" s="126">
        <f t="shared" si="113"/>
        <v>0</v>
      </c>
      <c r="S296" s="126">
        <f t="shared" si="106"/>
        <v>0</v>
      </c>
      <c r="T296" s="126">
        <f t="shared" si="102"/>
        <v>0</v>
      </c>
      <c r="U296" s="126">
        <f t="shared" si="103"/>
        <v>0</v>
      </c>
      <c r="V296" s="126">
        <f t="shared" si="104"/>
        <v>0</v>
      </c>
      <c r="W296" s="126">
        <f>W297+W298</f>
        <v>0</v>
      </c>
      <c r="X296" s="126">
        <f>X297+X298</f>
        <v>0</v>
      </c>
      <c r="Y296" s="126">
        <f>Y297+Y298</f>
        <v>0</v>
      </c>
      <c r="Z296" s="126">
        <f>Z297+Z298</f>
        <v>0</v>
      </c>
      <c r="AA296" s="126">
        <f t="shared" si="107"/>
        <v>0</v>
      </c>
      <c r="AB296" s="126">
        <f t="shared" si="108"/>
        <v>0</v>
      </c>
      <c r="AC296" s="126">
        <f t="shared" si="109"/>
        <v>0</v>
      </c>
      <c r="AD296" s="126">
        <f t="shared" si="110"/>
        <v>0</v>
      </c>
    </row>
    <row r="297" spans="1:30" ht="36" x14ac:dyDescent="0.25">
      <c r="A297" s="76"/>
      <c r="B297" s="77" t="s">
        <v>330</v>
      </c>
      <c r="C297" s="125"/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5"/>
      <c r="O297" s="125"/>
      <c r="P297" s="125"/>
      <c r="Q297" s="125"/>
      <c r="R297" s="125"/>
      <c r="S297" s="125">
        <f t="shared" si="106"/>
        <v>0</v>
      </c>
      <c r="T297" s="125">
        <f t="shared" si="102"/>
        <v>0</v>
      </c>
      <c r="U297" s="125">
        <f t="shared" si="103"/>
        <v>0</v>
      </c>
      <c r="V297" s="125">
        <f t="shared" si="104"/>
        <v>0</v>
      </c>
      <c r="W297" s="125"/>
      <c r="X297" s="125"/>
      <c r="Y297" s="125"/>
      <c r="Z297" s="125"/>
      <c r="AA297" s="125">
        <f t="shared" si="107"/>
        <v>0</v>
      </c>
      <c r="AB297" s="125">
        <f t="shared" si="108"/>
        <v>0</v>
      </c>
      <c r="AC297" s="125">
        <f t="shared" si="109"/>
        <v>0</v>
      </c>
      <c r="AD297" s="125">
        <f t="shared" si="110"/>
        <v>0</v>
      </c>
    </row>
    <row r="298" spans="1:30" ht="25.5" x14ac:dyDescent="0.25">
      <c r="A298" s="76"/>
      <c r="B298" s="77" t="s">
        <v>318</v>
      </c>
      <c r="C298" s="125"/>
      <c r="D298" s="125"/>
      <c r="E298" s="125"/>
      <c r="F298" s="125"/>
      <c r="G298" s="125"/>
      <c r="H298" s="125"/>
      <c r="I298" s="125"/>
      <c r="J298" s="125"/>
      <c r="K298" s="125"/>
      <c r="L298" s="125"/>
      <c r="M298" s="125"/>
      <c r="N298" s="125"/>
      <c r="O298" s="125"/>
      <c r="P298" s="125"/>
      <c r="Q298" s="125"/>
      <c r="R298" s="125"/>
      <c r="S298" s="125">
        <f t="shared" si="106"/>
        <v>0</v>
      </c>
      <c r="T298" s="125">
        <f t="shared" si="102"/>
        <v>0</v>
      </c>
      <c r="U298" s="125">
        <f t="shared" si="103"/>
        <v>0</v>
      </c>
      <c r="V298" s="125">
        <f t="shared" si="104"/>
        <v>0</v>
      </c>
      <c r="W298" s="125"/>
      <c r="X298" s="125"/>
      <c r="Y298" s="125"/>
      <c r="Z298" s="125"/>
      <c r="AA298" s="125">
        <f t="shared" si="107"/>
        <v>0</v>
      </c>
      <c r="AB298" s="125">
        <f t="shared" si="108"/>
        <v>0</v>
      </c>
      <c r="AC298" s="125">
        <f t="shared" si="109"/>
        <v>0</v>
      </c>
      <c r="AD298" s="125">
        <f t="shared" si="110"/>
        <v>0</v>
      </c>
    </row>
    <row r="299" spans="1:30" s="8" customFormat="1" ht="23.25" x14ac:dyDescent="0.25">
      <c r="A299" s="64">
        <v>618</v>
      </c>
      <c r="B299" s="64" t="s">
        <v>319</v>
      </c>
      <c r="C299" s="124">
        <f>C300+C306</f>
        <v>0</v>
      </c>
      <c r="D299" s="124">
        <f t="shared" ref="D299:R299" si="114">D300+D306</f>
        <v>0</v>
      </c>
      <c r="E299" s="124">
        <f t="shared" si="114"/>
        <v>0</v>
      </c>
      <c r="F299" s="124">
        <f t="shared" si="114"/>
        <v>0</v>
      </c>
      <c r="G299" s="124">
        <f t="shared" si="114"/>
        <v>0</v>
      </c>
      <c r="H299" s="124">
        <f t="shared" si="114"/>
        <v>0</v>
      </c>
      <c r="I299" s="124">
        <f t="shared" si="114"/>
        <v>0</v>
      </c>
      <c r="J299" s="124">
        <f t="shared" si="114"/>
        <v>0</v>
      </c>
      <c r="K299" s="124">
        <f t="shared" si="114"/>
        <v>0</v>
      </c>
      <c r="L299" s="124">
        <f t="shared" si="114"/>
        <v>0</v>
      </c>
      <c r="M299" s="124">
        <f t="shared" si="114"/>
        <v>0</v>
      </c>
      <c r="N299" s="124">
        <f t="shared" si="114"/>
        <v>0</v>
      </c>
      <c r="O299" s="124">
        <f t="shared" si="114"/>
        <v>0</v>
      </c>
      <c r="P299" s="124">
        <f t="shared" si="114"/>
        <v>0</v>
      </c>
      <c r="Q299" s="124">
        <f t="shared" si="114"/>
        <v>0</v>
      </c>
      <c r="R299" s="124">
        <f t="shared" si="114"/>
        <v>0</v>
      </c>
      <c r="S299" s="124">
        <f t="shared" si="106"/>
        <v>0</v>
      </c>
      <c r="T299" s="124">
        <f t="shared" si="102"/>
        <v>0</v>
      </c>
      <c r="U299" s="124">
        <f t="shared" si="103"/>
        <v>0</v>
      </c>
      <c r="V299" s="124">
        <f t="shared" si="104"/>
        <v>0</v>
      </c>
      <c r="W299" s="124">
        <f>W300+W306</f>
        <v>0</v>
      </c>
      <c r="X299" s="124">
        <f>X300+X306</f>
        <v>0</v>
      </c>
      <c r="Y299" s="124">
        <f>Y300+Y306</f>
        <v>0</v>
      </c>
      <c r="Z299" s="124">
        <f>Z300+Z306</f>
        <v>0</v>
      </c>
      <c r="AA299" s="124">
        <f t="shared" si="107"/>
        <v>0</v>
      </c>
      <c r="AB299" s="124">
        <f t="shared" si="108"/>
        <v>0</v>
      </c>
      <c r="AC299" s="124">
        <f t="shared" si="109"/>
        <v>0</v>
      </c>
      <c r="AD299" s="124">
        <f t="shared" si="110"/>
        <v>0</v>
      </c>
    </row>
    <row r="300" spans="1:30" ht="24" x14ac:dyDescent="0.25">
      <c r="A300" s="47">
        <v>6181</v>
      </c>
      <c r="B300" s="47" t="s">
        <v>320</v>
      </c>
      <c r="C300" s="126">
        <f>C301+C302+C303+C304+C305</f>
        <v>0</v>
      </c>
      <c r="D300" s="126">
        <f t="shared" ref="D300:R300" si="115">D301+D302+D303+D304+D305</f>
        <v>0</v>
      </c>
      <c r="E300" s="126">
        <f t="shared" si="115"/>
        <v>0</v>
      </c>
      <c r="F300" s="126">
        <f t="shared" si="115"/>
        <v>0</v>
      </c>
      <c r="G300" s="126">
        <f t="shared" si="115"/>
        <v>0</v>
      </c>
      <c r="H300" s="126">
        <f t="shared" si="115"/>
        <v>0</v>
      </c>
      <c r="I300" s="126">
        <f t="shared" si="115"/>
        <v>0</v>
      </c>
      <c r="J300" s="126">
        <f t="shared" si="115"/>
        <v>0</v>
      </c>
      <c r="K300" s="126">
        <f t="shared" si="115"/>
        <v>0</v>
      </c>
      <c r="L300" s="126">
        <f t="shared" si="115"/>
        <v>0</v>
      </c>
      <c r="M300" s="126">
        <f t="shared" si="115"/>
        <v>0</v>
      </c>
      <c r="N300" s="126">
        <f t="shared" si="115"/>
        <v>0</v>
      </c>
      <c r="O300" s="126">
        <f t="shared" si="115"/>
        <v>0</v>
      </c>
      <c r="P300" s="126">
        <f t="shared" si="115"/>
        <v>0</v>
      </c>
      <c r="Q300" s="126">
        <f t="shared" si="115"/>
        <v>0</v>
      </c>
      <c r="R300" s="126">
        <f t="shared" si="115"/>
        <v>0</v>
      </c>
      <c r="S300" s="126">
        <f t="shared" si="106"/>
        <v>0</v>
      </c>
      <c r="T300" s="126">
        <f t="shared" si="102"/>
        <v>0</v>
      </c>
      <c r="U300" s="126">
        <f t="shared" si="103"/>
        <v>0</v>
      </c>
      <c r="V300" s="126">
        <f t="shared" si="104"/>
        <v>0</v>
      </c>
      <c r="W300" s="126">
        <f>W301+W302+W303+W304+W305</f>
        <v>0</v>
      </c>
      <c r="X300" s="126">
        <f>X301+X302+X303+X304+X305</f>
        <v>0</v>
      </c>
      <c r="Y300" s="126">
        <f>Y301+Y302+Y303+Y304+Y305</f>
        <v>0</v>
      </c>
      <c r="Z300" s="126">
        <f>Z301+Z302+Z303+Z304+Z305</f>
        <v>0</v>
      </c>
      <c r="AA300" s="126">
        <f t="shared" si="107"/>
        <v>0</v>
      </c>
      <c r="AB300" s="126">
        <f t="shared" si="108"/>
        <v>0</v>
      </c>
      <c r="AC300" s="126">
        <f t="shared" si="109"/>
        <v>0</v>
      </c>
      <c r="AD300" s="126">
        <f t="shared" si="110"/>
        <v>0</v>
      </c>
    </row>
    <row r="301" spans="1:30" x14ac:dyDescent="0.25">
      <c r="A301" s="76"/>
      <c r="B301" s="77" t="s">
        <v>321</v>
      </c>
      <c r="C301" s="125"/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5"/>
      <c r="Q301" s="125"/>
      <c r="R301" s="125"/>
      <c r="S301" s="125">
        <f t="shared" si="106"/>
        <v>0</v>
      </c>
      <c r="T301" s="125">
        <f t="shared" si="102"/>
        <v>0</v>
      </c>
      <c r="U301" s="125">
        <f t="shared" si="103"/>
        <v>0</v>
      </c>
      <c r="V301" s="125">
        <f t="shared" si="104"/>
        <v>0</v>
      </c>
      <c r="W301" s="125"/>
      <c r="X301" s="125"/>
      <c r="Y301" s="125"/>
      <c r="Z301" s="125"/>
      <c r="AA301" s="125">
        <f t="shared" si="107"/>
        <v>0</v>
      </c>
      <c r="AB301" s="125">
        <f t="shared" si="108"/>
        <v>0</v>
      </c>
      <c r="AC301" s="125">
        <f t="shared" si="109"/>
        <v>0</v>
      </c>
      <c r="AD301" s="125">
        <f t="shared" si="110"/>
        <v>0</v>
      </c>
    </row>
    <row r="302" spans="1:30" ht="24.75" x14ac:dyDescent="0.25">
      <c r="A302" s="76"/>
      <c r="B302" s="77" t="s">
        <v>322</v>
      </c>
      <c r="C302" s="125"/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5"/>
      <c r="O302" s="125"/>
      <c r="P302" s="125"/>
      <c r="Q302" s="125"/>
      <c r="R302" s="125"/>
      <c r="S302" s="125">
        <f t="shared" si="106"/>
        <v>0</v>
      </c>
      <c r="T302" s="125">
        <f t="shared" si="102"/>
        <v>0</v>
      </c>
      <c r="U302" s="125">
        <f t="shared" si="103"/>
        <v>0</v>
      </c>
      <c r="V302" s="125">
        <f t="shared" si="104"/>
        <v>0</v>
      </c>
      <c r="W302" s="125"/>
      <c r="X302" s="125"/>
      <c r="Y302" s="125"/>
      <c r="Z302" s="125"/>
      <c r="AA302" s="125">
        <f t="shared" si="107"/>
        <v>0</v>
      </c>
      <c r="AB302" s="125">
        <f t="shared" si="108"/>
        <v>0</v>
      </c>
      <c r="AC302" s="125">
        <f t="shared" si="109"/>
        <v>0</v>
      </c>
      <c r="AD302" s="125">
        <f t="shared" si="110"/>
        <v>0</v>
      </c>
    </row>
    <row r="303" spans="1:30" ht="24.75" x14ac:dyDescent="0.25">
      <c r="A303" s="76"/>
      <c r="B303" s="77" t="s">
        <v>323</v>
      </c>
      <c r="C303" s="125"/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5"/>
      <c r="O303" s="125"/>
      <c r="P303" s="125"/>
      <c r="Q303" s="125"/>
      <c r="R303" s="125"/>
      <c r="S303" s="125">
        <f t="shared" si="106"/>
        <v>0</v>
      </c>
      <c r="T303" s="125">
        <f t="shared" si="102"/>
        <v>0</v>
      </c>
      <c r="U303" s="125">
        <f t="shared" si="103"/>
        <v>0</v>
      </c>
      <c r="V303" s="125">
        <f t="shared" si="104"/>
        <v>0</v>
      </c>
      <c r="W303" s="125"/>
      <c r="X303" s="125"/>
      <c r="Y303" s="125"/>
      <c r="Z303" s="125"/>
      <c r="AA303" s="125">
        <f t="shared" si="107"/>
        <v>0</v>
      </c>
      <c r="AB303" s="125">
        <f t="shared" si="108"/>
        <v>0</v>
      </c>
      <c r="AC303" s="125">
        <f t="shared" si="109"/>
        <v>0</v>
      </c>
      <c r="AD303" s="125">
        <f t="shared" si="110"/>
        <v>0</v>
      </c>
    </row>
    <row r="304" spans="1:30" ht="24.75" x14ac:dyDescent="0.25">
      <c r="A304" s="76"/>
      <c r="B304" s="77" t="s">
        <v>324</v>
      </c>
      <c r="C304" s="125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>
        <f t="shared" si="106"/>
        <v>0</v>
      </c>
      <c r="T304" s="125">
        <f t="shared" si="102"/>
        <v>0</v>
      </c>
      <c r="U304" s="125">
        <f t="shared" si="103"/>
        <v>0</v>
      </c>
      <c r="V304" s="125">
        <f t="shared" si="104"/>
        <v>0</v>
      </c>
      <c r="W304" s="125"/>
      <c r="X304" s="125"/>
      <c r="Y304" s="125"/>
      <c r="Z304" s="125"/>
      <c r="AA304" s="125">
        <f t="shared" si="107"/>
        <v>0</v>
      </c>
      <c r="AB304" s="125">
        <f t="shared" si="108"/>
        <v>0</v>
      </c>
      <c r="AC304" s="125">
        <f t="shared" si="109"/>
        <v>0</v>
      </c>
      <c r="AD304" s="125">
        <f t="shared" si="110"/>
        <v>0</v>
      </c>
    </row>
    <row r="305" spans="1:30" ht="24.75" x14ac:dyDescent="0.25">
      <c r="A305" s="76"/>
      <c r="B305" s="77" t="s">
        <v>325</v>
      </c>
      <c r="C305" s="125"/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25"/>
      <c r="Q305" s="125"/>
      <c r="R305" s="125"/>
      <c r="S305" s="125">
        <f t="shared" si="106"/>
        <v>0</v>
      </c>
      <c r="T305" s="125">
        <f t="shared" si="102"/>
        <v>0</v>
      </c>
      <c r="U305" s="125">
        <f t="shared" si="103"/>
        <v>0</v>
      </c>
      <c r="V305" s="125">
        <f t="shared" si="104"/>
        <v>0</v>
      </c>
      <c r="W305" s="125"/>
      <c r="X305" s="125"/>
      <c r="Y305" s="125"/>
      <c r="Z305" s="125"/>
      <c r="AA305" s="125">
        <f t="shared" si="107"/>
        <v>0</v>
      </c>
      <c r="AB305" s="125">
        <f t="shared" si="108"/>
        <v>0</v>
      </c>
      <c r="AC305" s="125">
        <f t="shared" si="109"/>
        <v>0</v>
      </c>
      <c r="AD305" s="125">
        <f t="shared" si="110"/>
        <v>0</v>
      </c>
    </row>
    <row r="306" spans="1:30" ht="24" x14ac:dyDescent="0.25">
      <c r="A306" s="47">
        <v>6182</v>
      </c>
      <c r="B306" s="47" t="s">
        <v>326</v>
      </c>
      <c r="C306" s="126">
        <f>C307+C308</f>
        <v>0</v>
      </c>
      <c r="D306" s="126">
        <f t="shared" ref="D306:R306" si="116">D307+D308</f>
        <v>0</v>
      </c>
      <c r="E306" s="126">
        <f t="shared" si="116"/>
        <v>0</v>
      </c>
      <c r="F306" s="126">
        <f t="shared" si="116"/>
        <v>0</v>
      </c>
      <c r="G306" s="126">
        <f t="shared" si="116"/>
        <v>0</v>
      </c>
      <c r="H306" s="126">
        <f t="shared" si="116"/>
        <v>0</v>
      </c>
      <c r="I306" s="126">
        <f t="shared" si="116"/>
        <v>0</v>
      </c>
      <c r="J306" s="126">
        <f t="shared" si="116"/>
        <v>0</v>
      </c>
      <c r="K306" s="126">
        <f t="shared" si="116"/>
        <v>0</v>
      </c>
      <c r="L306" s="126">
        <f t="shared" si="116"/>
        <v>0</v>
      </c>
      <c r="M306" s="126">
        <f t="shared" si="116"/>
        <v>0</v>
      </c>
      <c r="N306" s="126">
        <f t="shared" si="116"/>
        <v>0</v>
      </c>
      <c r="O306" s="126">
        <f t="shared" si="116"/>
        <v>0</v>
      </c>
      <c r="P306" s="126">
        <f t="shared" si="116"/>
        <v>0</v>
      </c>
      <c r="Q306" s="126">
        <f t="shared" si="116"/>
        <v>0</v>
      </c>
      <c r="R306" s="126">
        <f t="shared" si="116"/>
        <v>0</v>
      </c>
      <c r="S306" s="126">
        <f t="shared" si="106"/>
        <v>0</v>
      </c>
      <c r="T306" s="126">
        <f t="shared" si="102"/>
        <v>0</v>
      </c>
      <c r="U306" s="126">
        <f t="shared" si="103"/>
        <v>0</v>
      </c>
      <c r="V306" s="126">
        <f t="shared" si="104"/>
        <v>0</v>
      </c>
      <c r="W306" s="126">
        <f>W307+W308</f>
        <v>0</v>
      </c>
      <c r="X306" s="126">
        <f>X307+X308</f>
        <v>0</v>
      </c>
      <c r="Y306" s="126">
        <f>Y307+Y308</f>
        <v>0</v>
      </c>
      <c r="Z306" s="126">
        <f>Z307+Z308</f>
        <v>0</v>
      </c>
      <c r="AA306" s="126">
        <f t="shared" si="107"/>
        <v>0</v>
      </c>
      <c r="AB306" s="126">
        <f t="shared" si="108"/>
        <v>0</v>
      </c>
      <c r="AC306" s="126">
        <f t="shared" si="109"/>
        <v>0</v>
      </c>
      <c r="AD306" s="126">
        <f t="shared" si="110"/>
        <v>0</v>
      </c>
    </row>
    <row r="307" spans="1:30" ht="24.75" x14ac:dyDescent="0.25">
      <c r="A307" s="69"/>
      <c r="B307" s="77" t="s">
        <v>327</v>
      </c>
      <c r="C307" s="125"/>
      <c r="D307" s="125"/>
      <c r="E307" s="125"/>
      <c r="F307" s="125"/>
      <c r="G307" s="125"/>
      <c r="H307" s="125"/>
      <c r="I307" s="125"/>
      <c r="J307" s="125"/>
      <c r="K307" s="125"/>
      <c r="L307" s="125"/>
      <c r="M307" s="125"/>
      <c r="N307" s="125"/>
      <c r="O307" s="125"/>
      <c r="P307" s="125"/>
      <c r="Q307" s="125"/>
      <c r="R307" s="125"/>
      <c r="S307" s="125">
        <f t="shared" si="106"/>
        <v>0</v>
      </c>
      <c r="T307" s="125">
        <f t="shared" si="102"/>
        <v>0</v>
      </c>
      <c r="U307" s="125">
        <f t="shared" si="103"/>
        <v>0</v>
      </c>
      <c r="V307" s="125">
        <f t="shared" si="104"/>
        <v>0</v>
      </c>
      <c r="W307" s="125"/>
      <c r="X307" s="125"/>
      <c r="Y307" s="125"/>
      <c r="Z307" s="125"/>
      <c r="AA307" s="125">
        <f t="shared" si="107"/>
        <v>0</v>
      </c>
      <c r="AB307" s="125">
        <f t="shared" si="108"/>
        <v>0</v>
      </c>
      <c r="AC307" s="125">
        <f t="shared" si="109"/>
        <v>0</v>
      </c>
      <c r="AD307" s="125">
        <f t="shared" si="110"/>
        <v>0</v>
      </c>
    </row>
    <row r="308" spans="1:30" ht="36" x14ac:dyDescent="0.25">
      <c r="A308" s="69"/>
      <c r="B308" s="77" t="s">
        <v>328</v>
      </c>
      <c r="C308" s="125"/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125"/>
      <c r="Q308" s="125"/>
      <c r="R308" s="125"/>
      <c r="S308" s="125">
        <f t="shared" si="106"/>
        <v>0</v>
      </c>
      <c r="T308" s="125">
        <f t="shared" si="102"/>
        <v>0</v>
      </c>
      <c r="U308" s="125">
        <f t="shared" si="103"/>
        <v>0</v>
      </c>
      <c r="V308" s="125">
        <f t="shared" si="104"/>
        <v>0</v>
      </c>
      <c r="W308" s="125"/>
      <c r="X308" s="125"/>
      <c r="Y308" s="125"/>
      <c r="Z308" s="125"/>
      <c r="AA308" s="125">
        <f t="shared" si="107"/>
        <v>0</v>
      </c>
      <c r="AB308" s="125">
        <f t="shared" si="108"/>
        <v>0</v>
      </c>
      <c r="AC308" s="125">
        <f t="shared" si="109"/>
        <v>0</v>
      </c>
      <c r="AD308" s="125">
        <f t="shared" si="110"/>
        <v>0</v>
      </c>
    </row>
    <row r="309" spans="1:30" s="8" customFormat="1" x14ac:dyDescent="0.25">
      <c r="A309" s="86"/>
      <c r="B309" s="86" t="s">
        <v>329</v>
      </c>
      <c r="C309" s="123">
        <f>C310-C326</f>
        <v>0</v>
      </c>
      <c r="D309" s="123">
        <f t="shared" ref="D309:R309" si="117">D310-D326</f>
        <v>0</v>
      </c>
      <c r="E309" s="123">
        <f t="shared" si="117"/>
        <v>0</v>
      </c>
      <c r="F309" s="123">
        <f t="shared" si="117"/>
        <v>0</v>
      </c>
      <c r="G309" s="123">
        <f t="shared" si="117"/>
        <v>0</v>
      </c>
      <c r="H309" s="123">
        <f t="shared" si="117"/>
        <v>0</v>
      </c>
      <c r="I309" s="123">
        <f t="shared" si="117"/>
        <v>0</v>
      </c>
      <c r="J309" s="123">
        <f t="shared" si="117"/>
        <v>0</v>
      </c>
      <c r="K309" s="123">
        <f t="shared" si="117"/>
        <v>0</v>
      </c>
      <c r="L309" s="123">
        <f t="shared" si="117"/>
        <v>0</v>
      </c>
      <c r="M309" s="123">
        <f t="shared" si="117"/>
        <v>0</v>
      </c>
      <c r="N309" s="123">
        <f t="shared" si="117"/>
        <v>0</v>
      </c>
      <c r="O309" s="123">
        <f t="shared" si="117"/>
        <v>0</v>
      </c>
      <c r="P309" s="123">
        <f t="shared" si="117"/>
        <v>0</v>
      </c>
      <c r="Q309" s="123">
        <f t="shared" si="117"/>
        <v>0</v>
      </c>
      <c r="R309" s="123">
        <f t="shared" si="117"/>
        <v>0</v>
      </c>
      <c r="S309" s="123">
        <f t="shared" si="106"/>
        <v>0</v>
      </c>
      <c r="T309" s="123">
        <f t="shared" si="102"/>
        <v>0</v>
      </c>
      <c r="U309" s="123">
        <f t="shared" si="103"/>
        <v>0</v>
      </c>
      <c r="V309" s="123">
        <f t="shared" si="104"/>
        <v>0</v>
      </c>
      <c r="W309" s="123">
        <f>W310-W326</f>
        <v>0</v>
      </c>
      <c r="X309" s="123">
        <f>X310-X326</f>
        <v>0</v>
      </c>
      <c r="Y309" s="123">
        <f>Y310-Y326</f>
        <v>0</v>
      </c>
      <c r="Z309" s="123">
        <f>Z310-Z326</f>
        <v>0</v>
      </c>
      <c r="AA309" s="123">
        <f t="shared" si="107"/>
        <v>0</v>
      </c>
      <c r="AB309" s="123">
        <f t="shared" si="108"/>
        <v>0</v>
      </c>
      <c r="AC309" s="123">
        <f t="shared" si="109"/>
        <v>0</v>
      </c>
      <c r="AD309" s="123">
        <f t="shared" si="110"/>
        <v>0</v>
      </c>
    </row>
    <row r="310" spans="1:30" s="8" customFormat="1" x14ac:dyDescent="0.25">
      <c r="A310" s="64">
        <v>92</v>
      </c>
      <c r="B310" s="64" t="s">
        <v>331</v>
      </c>
      <c r="C310" s="124">
        <f>C311+C323</f>
        <v>0</v>
      </c>
      <c r="D310" s="124">
        <f t="shared" ref="D310:R310" si="118">D311+D323</f>
        <v>0</v>
      </c>
      <c r="E310" s="124">
        <f t="shared" si="118"/>
        <v>0</v>
      </c>
      <c r="F310" s="124">
        <f t="shared" si="118"/>
        <v>0</v>
      </c>
      <c r="G310" s="124">
        <f t="shared" si="118"/>
        <v>0</v>
      </c>
      <c r="H310" s="124">
        <f t="shared" si="118"/>
        <v>0</v>
      </c>
      <c r="I310" s="124">
        <f t="shared" si="118"/>
        <v>0</v>
      </c>
      <c r="J310" s="124">
        <f t="shared" si="118"/>
        <v>0</v>
      </c>
      <c r="K310" s="124">
        <f t="shared" si="118"/>
        <v>0</v>
      </c>
      <c r="L310" s="124">
        <f t="shared" si="118"/>
        <v>0</v>
      </c>
      <c r="M310" s="124">
        <f t="shared" si="118"/>
        <v>0</v>
      </c>
      <c r="N310" s="124">
        <f t="shared" si="118"/>
        <v>0</v>
      </c>
      <c r="O310" s="124">
        <f t="shared" si="118"/>
        <v>0</v>
      </c>
      <c r="P310" s="124">
        <f t="shared" si="118"/>
        <v>0</v>
      </c>
      <c r="Q310" s="124">
        <f t="shared" si="118"/>
        <v>0</v>
      </c>
      <c r="R310" s="124">
        <f t="shared" si="118"/>
        <v>0</v>
      </c>
      <c r="S310" s="124">
        <f t="shared" si="106"/>
        <v>0</v>
      </c>
      <c r="T310" s="124">
        <f t="shared" si="102"/>
        <v>0</v>
      </c>
      <c r="U310" s="124">
        <f t="shared" si="103"/>
        <v>0</v>
      </c>
      <c r="V310" s="124">
        <f t="shared" si="104"/>
        <v>0</v>
      </c>
      <c r="W310" s="124">
        <f>W311+W323</f>
        <v>0</v>
      </c>
      <c r="X310" s="124">
        <f>X311+X323</f>
        <v>0</v>
      </c>
      <c r="Y310" s="124">
        <f>Y311+Y323</f>
        <v>0</v>
      </c>
      <c r="Z310" s="124">
        <f>Z311+Z323</f>
        <v>0</v>
      </c>
      <c r="AA310" s="124">
        <f t="shared" si="107"/>
        <v>0</v>
      </c>
      <c r="AB310" s="124">
        <f t="shared" si="108"/>
        <v>0</v>
      </c>
      <c r="AC310" s="124">
        <f t="shared" si="109"/>
        <v>0</v>
      </c>
      <c r="AD310" s="124">
        <f t="shared" si="110"/>
        <v>0</v>
      </c>
    </row>
    <row r="311" spans="1:30" s="8" customFormat="1" x14ac:dyDescent="0.25">
      <c r="A311" s="64">
        <v>921</v>
      </c>
      <c r="B311" s="64" t="s">
        <v>332</v>
      </c>
      <c r="C311" s="124">
        <f>C312+C316</f>
        <v>0</v>
      </c>
      <c r="D311" s="124">
        <f t="shared" ref="D311:R311" si="119">D312+D316</f>
        <v>0</v>
      </c>
      <c r="E311" s="124">
        <f t="shared" si="119"/>
        <v>0</v>
      </c>
      <c r="F311" s="124">
        <f t="shared" si="119"/>
        <v>0</v>
      </c>
      <c r="G311" s="124">
        <f t="shared" si="119"/>
        <v>0</v>
      </c>
      <c r="H311" s="124">
        <f t="shared" si="119"/>
        <v>0</v>
      </c>
      <c r="I311" s="124">
        <f t="shared" si="119"/>
        <v>0</v>
      </c>
      <c r="J311" s="124">
        <f t="shared" si="119"/>
        <v>0</v>
      </c>
      <c r="K311" s="124">
        <f t="shared" si="119"/>
        <v>0</v>
      </c>
      <c r="L311" s="124">
        <f t="shared" si="119"/>
        <v>0</v>
      </c>
      <c r="M311" s="124">
        <f t="shared" si="119"/>
        <v>0</v>
      </c>
      <c r="N311" s="124">
        <f t="shared" si="119"/>
        <v>0</v>
      </c>
      <c r="O311" s="124">
        <f t="shared" si="119"/>
        <v>0</v>
      </c>
      <c r="P311" s="124">
        <f t="shared" si="119"/>
        <v>0</v>
      </c>
      <c r="Q311" s="124">
        <f t="shared" si="119"/>
        <v>0</v>
      </c>
      <c r="R311" s="124">
        <f t="shared" si="119"/>
        <v>0</v>
      </c>
      <c r="S311" s="124">
        <f t="shared" si="106"/>
        <v>0</v>
      </c>
      <c r="T311" s="124">
        <f t="shared" si="102"/>
        <v>0</v>
      </c>
      <c r="U311" s="124">
        <f t="shared" si="103"/>
        <v>0</v>
      </c>
      <c r="V311" s="124">
        <f t="shared" si="104"/>
        <v>0</v>
      </c>
      <c r="W311" s="124">
        <f>W312+W316</f>
        <v>0</v>
      </c>
      <c r="X311" s="124">
        <f>X312+X316</f>
        <v>0</v>
      </c>
      <c r="Y311" s="124">
        <f>Y312+Y316</f>
        <v>0</v>
      </c>
      <c r="Z311" s="124">
        <f>Z312+Z316</f>
        <v>0</v>
      </c>
      <c r="AA311" s="124">
        <f t="shared" si="107"/>
        <v>0</v>
      </c>
      <c r="AB311" s="124">
        <f t="shared" si="108"/>
        <v>0</v>
      </c>
      <c r="AC311" s="124">
        <f t="shared" si="109"/>
        <v>0</v>
      </c>
      <c r="AD311" s="124">
        <f t="shared" si="110"/>
        <v>0</v>
      </c>
    </row>
    <row r="312" spans="1:30" ht="24" x14ac:dyDescent="0.25">
      <c r="A312" s="47">
        <v>9211</v>
      </c>
      <c r="B312" s="47" t="s">
        <v>333</v>
      </c>
      <c r="C312" s="126">
        <f>C313+C314+C315</f>
        <v>0</v>
      </c>
      <c r="D312" s="126">
        <f t="shared" ref="D312:R312" si="120">D313+D314+D315</f>
        <v>0</v>
      </c>
      <c r="E312" s="126">
        <f t="shared" si="120"/>
        <v>0</v>
      </c>
      <c r="F312" s="126">
        <f t="shared" si="120"/>
        <v>0</v>
      </c>
      <c r="G312" s="126">
        <f t="shared" si="120"/>
        <v>0</v>
      </c>
      <c r="H312" s="126">
        <f t="shared" si="120"/>
        <v>0</v>
      </c>
      <c r="I312" s="126">
        <f t="shared" si="120"/>
        <v>0</v>
      </c>
      <c r="J312" s="126">
        <f t="shared" si="120"/>
        <v>0</v>
      </c>
      <c r="K312" s="126">
        <f t="shared" si="120"/>
        <v>0</v>
      </c>
      <c r="L312" s="126">
        <f t="shared" si="120"/>
        <v>0</v>
      </c>
      <c r="M312" s="126">
        <f t="shared" si="120"/>
        <v>0</v>
      </c>
      <c r="N312" s="126">
        <f t="shared" si="120"/>
        <v>0</v>
      </c>
      <c r="O312" s="126">
        <f t="shared" si="120"/>
        <v>0</v>
      </c>
      <c r="P312" s="126">
        <f t="shared" si="120"/>
        <v>0</v>
      </c>
      <c r="Q312" s="126">
        <f t="shared" si="120"/>
        <v>0</v>
      </c>
      <c r="R312" s="126">
        <f t="shared" si="120"/>
        <v>0</v>
      </c>
      <c r="S312" s="126">
        <f t="shared" si="106"/>
        <v>0</v>
      </c>
      <c r="T312" s="126">
        <f t="shared" si="102"/>
        <v>0</v>
      </c>
      <c r="U312" s="126">
        <f t="shared" si="103"/>
        <v>0</v>
      </c>
      <c r="V312" s="126">
        <f t="shared" si="104"/>
        <v>0</v>
      </c>
      <c r="W312" s="126">
        <f>W313+W314+W315</f>
        <v>0</v>
      </c>
      <c r="X312" s="126">
        <f>X313+X314+X315</f>
        <v>0</v>
      </c>
      <c r="Y312" s="126">
        <f>Y313+Y314+Y315</f>
        <v>0</v>
      </c>
      <c r="Z312" s="126">
        <f>Z313+Z314+Z315</f>
        <v>0</v>
      </c>
      <c r="AA312" s="126">
        <f t="shared" si="107"/>
        <v>0</v>
      </c>
      <c r="AB312" s="126">
        <f t="shared" si="108"/>
        <v>0</v>
      </c>
      <c r="AC312" s="126">
        <f t="shared" si="109"/>
        <v>0</v>
      </c>
      <c r="AD312" s="126">
        <f t="shared" si="110"/>
        <v>0</v>
      </c>
    </row>
    <row r="313" spans="1:30" x14ac:dyDescent="0.25">
      <c r="A313" s="76"/>
      <c r="B313" s="77" t="s">
        <v>334</v>
      </c>
      <c r="C313" s="125"/>
      <c r="D313" s="125"/>
      <c r="E313" s="125"/>
      <c r="F313" s="125"/>
      <c r="G313" s="125"/>
      <c r="H313" s="125"/>
      <c r="I313" s="125"/>
      <c r="J313" s="125"/>
      <c r="K313" s="125"/>
      <c r="L313" s="125"/>
      <c r="M313" s="125"/>
      <c r="N313" s="125"/>
      <c r="O313" s="125"/>
      <c r="P313" s="125"/>
      <c r="Q313" s="125"/>
      <c r="R313" s="125"/>
      <c r="S313" s="125">
        <f t="shared" si="106"/>
        <v>0</v>
      </c>
      <c r="T313" s="125">
        <f t="shared" si="102"/>
        <v>0</v>
      </c>
      <c r="U313" s="125">
        <f t="shared" si="103"/>
        <v>0</v>
      </c>
      <c r="V313" s="125">
        <f t="shared" si="104"/>
        <v>0</v>
      </c>
      <c r="W313" s="125"/>
      <c r="X313" s="125"/>
      <c r="Y313" s="125"/>
      <c r="Z313" s="125"/>
      <c r="AA313" s="125">
        <f t="shared" si="107"/>
        <v>0</v>
      </c>
      <c r="AB313" s="125">
        <f t="shared" si="108"/>
        <v>0</v>
      </c>
      <c r="AC313" s="125">
        <f t="shared" si="109"/>
        <v>0</v>
      </c>
      <c r="AD313" s="125">
        <f t="shared" si="110"/>
        <v>0</v>
      </c>
    </row>
    <row r="314" spans="1:30" ht="24.75" x14ac:dyDescent="0.25">
      <c r="A314" s="76"/>
      <c r="B314" s="77" t="s">
        <v>335</v>
      </c>
      <c r="C314" s="125"/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5"/>
      <c r="Q314" s="125"/>
      <c r="R314" s="125"/>
      <c r="S314" s="125">
        <f t="shared" si="106"/>
        <v>0</v>
      </c>
      <c r="T314" s="125">
        <f t="shared" si="102"/>
        <v>0</v>
      </c>
      <c r="U314" s="125">
        <f t="shared" si="103"/>
        <v>0</v>
      </c>
      <c r="V314" s="125">
        <f t="shared" si="104"/>
        <v>0</v>
      </c>
      <c r="W314" s="125"/>
      <c r="X314" s="125"/>
      <c r="Y314" s="125"/>
      <c r="Z314" s="125"/>
      <c r="AA314" s="125">
        <f t="shared" si="107"/>
        <v>0</v>
      </c>
      <c r="AB314" s="125">
        <f t="shared" si="108"/>
        <v>0</v>
      </c>
      <c r="AC314" s="125">
        <f t="shared" si="109"/>
        <v>0</v>
      </c>
      <c r="AD314" s="125">
        <f t="shared" si="110"/>
        <v>0</v>
      </c>
    </row>
    <row r="315" spans="1:30" ht="24.75" x14ac:dyDescent="0.25">
      <c r="A315" s="76"/>
      <c r="B315" s="77" t="s">
        <v>336</v>
      </c>
      <c r="C315" s="125"/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5"/>
      <c r="O315" s="125"/>
      <c r="P315" s="125"/>
      <c r="Q315" s="125"/>
      <c r="R315" s="125"/>
      <c r="S315" s="125">
        <f t="shared" si="106"/>
        <v>0</v>
      </c>
      <c r="T315" s="125">
        <f t="shared" si="102"/>
        <v>0</v>
      </c>
      <c r="U315" s="125">
        <f t="shared" si="103"/>
        <v>0</v>
      </c>
      <c r="V315" s="125">
        <f t="shared" si="104"/>
        <v>0</v>
      </c>
      <c r="W315" s="125"/>
      <c r="X315" s="125"/>
      <c r="Y315" s="125"/>
      <c r="Z315" s="125"/>
      <c r="AA315" s="125">
        <f t="shared" si="107"/>
        <v>0</v>
      </c>
      <c r="AB315" s="125">
        <f t="shared" si="108"/>
        <v>0</v>
      </c>
      <c r="AC315" s="125">
        <f t="shared" si="109"/>
        <v>0</v>
      </c>
      <c r="AD315" s="125">
        <f t="shared" si="110"/>
        <v>0</v>
      </c>
    </row>
    <row r="316" spans="1:30" x14ac:dyDescent="0.25">
      <c r="A316" s="47">
        <v>9212</v>
      </c>
      <c r="B316" s="47" t="s">
        <v>337</v>
      </c>
      <c r="C316" s="126">
        <f>C317+C318+C319+C320+C321+C322</f>
        <v>0</v>
      </c>
      <c r="D316" s="126">
        <f t="shared" ref="D316:R316" si="121">D317+D318+D319+D320+D321+D322</f>
        <v>0</v>
      </c>
      <c r="E316" s="126">
        <f t="shared" si="121"/>
        <v>0</v>
      </c>
      <c r="F316" s="126">
        <f t="shared" si="121"/>
        <v>0</v>
      </c>
      <c r="G316" s="126">
        <f t="shared" si="121"/>
        <v>0</v>
      </c>
      <c r="H316" s="126">
        <f t="shared" si="121"/>
        <v>0</v>
      </c>
      <c r="I316" s="126">
        <f t="shared" si="121"/>
        <v>0</v>
      </c>
      <c r="J316" s="126">
        <f t="shared" si="121"/>
        <v>0</v>
      </c>
      <c r="K316" s="126">
        <f t="shared" si="121"/>
        <v>0</v>
      </c>
      <c r="L316" s="126">
        <f t="shared" si="121"/>
        <v>0</v>
      </c>
      <c r="M316" s="126">
        <f t="shared" si="121"/>
        <v>0</v>
      </c>
      <c r="N316" s="126">
        <f t="shared" si="121"/>
        <v>0</v>
      </c>
      <c r="O316" s="126">
        <f t="shared" si="121"/>
        <v>0</v>
      </c>
      <c r="P316" s="126">
        <f t="shared" si="121"/>
        <v>0</v>
      </c>
      <c r="Q316" s="126">
        <f t="shared" si="121"/>
        <v>0</v>
      </c>
      <c r="R316" s="126">
        <f t="shared" si="121"/>
        <v>0</v>
      </c>
      <c r="S316" s="126">
        <f t="shared" si="106"/>
        <v>0</v>
      </c>
      <c r="T316" s="126">
        <f t="shared" si="102"/>
        <v>0</v>
      </c>
      <c r="U316" s="126">
        <f t="shared" si="103"/>
        <v>0</v>
      </c>
      <c r="V316" s="126">
        <f t="shared" si="104"/>
        <v>0</v>
      </c>
      <c r="W316" s="126">
        <f>W317+W318+W319+W320+W321+W322</f>
        <v>0</v>
      </c>
      <c r="X316" s="126">
        <f>X317+X318+X319+X320+X321+X322</f>
        <v>0</v>
      </c>
      <c r="Y316" s="126">
        <f>Y317+Y318+Y319+Y320+Y321+Y322</f>
        <v>0</v>
      </c>
      <c r="Z316" s="126">
        <f>Z317+Z318+Z319+Z320+Z321+Z322</f>
        <v>0</v>
      </c>
      <c r="AA316" s="126">
        <f t="shared" si="107"/>
        <v>0</v>
      </c>
      <c r="AB316" s="126">
        <f t="shared" si="108"/>
        <v>0</v>
      </c>
      <c r="AC316" s="126">
        <f t="shared" si="109"/>
        <v>0</v>
      </c>
      <c r="AD316" s="126">
        <f t="shared" si="110"/>
        <v>0</v>
      </c>
    </row>
    <row r="317" spans="1:30" ht="24.75" x14ac:dyDescent="0.25">
      <c r="A317" s="69"/>
      <c r="B317" s="77" t="s">
        <v>338</v>
      </c>
      <c r="C317" s="125"/>
      <c r="D317" s="125"/>
      <c r="E317" s="125"/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5"/>
      <c r="Q317" s="125"/>
      <c r="R317" s="125"/>
      <c r="S317" s="125">
        <f t="shared" si="106"/>
        <v>0</v>
      </c>
      <c r="T317" s="125">
        <f t="shared" si="102"/>
        <v>0</v>
      </c>
      <c r="U317" s="125">
        <f t="shared" si="103"/>
        <v>0</v>
      </c>
      <c r="V317" s="125">
        <f t="shared" si="104"/>
        <v>0</v>
      </c>
      <c r="W317" s="125"/>
      <c r="X317" s="125"/>
      <c r="Y317" s="125"/>
      <c r="Z317" s="125"/>
      <c r="AA317" s="125">
        <f t="shared" si="107"/>
        <v>0</v>
      </c>
      <c r="AB317" s="125">
        <f t="shared" si="108"/>
        <v>0</v>
      </c>
      <c r="AC317" s="125">
        <f t="shared" si="109"/>
        <v>0</v>
      </c>
      <c r="AD317" s="125">
        <f t="shared" si="110"/>
        <v>0</v>
      </c>
    </row>
    <row r="318" spans="1:30" ht="24.75" x14ac:dyDescent="0.25">
      <c r="A318" s="69"/>
      <c r="B318" s="77" t="s">
        <v>339</v>
      </c>
      <c r="C318" s="125"/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5"/>
      <c r="Q318" s="125"/>
      <c r="R318" s="125"/>
      <c r="S318" s="125">
        <f t="shared" si="106"/>
        <v>0</v>
      </c>
      <c r="T318" s="125">
        <f t="shared" si="102"/>
        <v>0</v>
      </c>
      <c r="U318" s="125">
        <f t="shared" si="103"/>
        <v>0</v>
      </c>
      <c r="V318" s="125">
        <f t="shared" si="104"/>
        <v>0</v>
      </c>
      <c r="W318" s="125"/>
      <c r="X318" s="125"/>
      <c r="Y318" s="125"/>
      <c r="Z318" s="125"/>
      <c r="AA318" s="125">
        <f t="shared" si="107"/>
        <v>0</v>
      </c>
      <c r="AB318" s="125">
        <f t="shared" si="108"/>
        <v>0</v>
      </c>
      <c r="AC318" s="125">
        <f t="shared" si="109"/>
        <v>0</v>
      </c>
      <c r="AD318" s="125">
        <f t="shared" si="110"/>
        <v>0</v>
      </c>
    </row>
    <row r="319" spans="1:30" ht="24.75" x14ac:dyDescent="0.25">
      <c r="A319" s="69"/>
      <c r="B319" s="77" t="s">
        <v>340</v>
      </c>
      <c r="C319" s="125"/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125"/>
      <c r="O319" s="125"/>
      <c r="P319" s="125"/>
      <c r="Q319" s="125"/>
      <c r="R319" s="125"/>
      <c r="S319" s="125">
        <f t="shared" si="106"/>
        <v>0</v>
      </c>
      <c r="T319" s="125">
        <f t="shared" si="102"/>
        <v>0</v>
      </c>
      <c r="U319" s="125">
        <f t="shared" si="103"/>
        <v>0</v>
      </c>
      <c r="V319" s="125">
        <f t="shared" si="104"/>
        <v>0</v>
      </c>
      <c r="W319" s="125"/>
      <c r="X319" s="125"/>
      <c r="Y319" s="125"/>
      <c r="Z319" s="125"/>
      <c r="AA319" s="125">
        <f t="shared" si="107"/>
        <v>0</v>
      </c>
      <c r="AB319" s="125">
        <f t="shared" si="108"/>
        <v>0</v>
      </c>
      <c r="AC319" s="125">
        <f t="shared" si="109"/>
        <v>0</v>
      </c>
      <c r="AD319" s="125">
        <f t="shared" si="110"/>
        <v>0</v>
      </c>
    </row>
    <row r="320" spans="1:30" ht="24.75" x14ac:dyDescent="0.25">
      <c r="A320" s="69"/>
      <c r="B320" s="77" t="s">
        <v>341</v>
      </c>
      <c r="C320" s="125"/>
      <c r="D320" s="125"/>
      <c r="E320" s="125"/>
      <c r="F320" s="125"/>
      <c r="G320" s="125"/>
      <c r="H320" s="125"/>
      <c r="I320" s="125"/>
      <c r="J320" s="125"/>
      <c r="K320" s="125"/>
      <c r="L320" s="125"/>
      <c r="M320" s="125"/>
      <c r="N320" s="125"/>
      <c r="O320" s="125"/>
      <c r="P320" s="125"/>
      <c r="Q320" s="125"/>
      <c r="R320" s="125"/>
      <c r="S320" s="125">
        <f t="shared" si="106"/>
        <v>0</v>
      </c>
      <c r="T320" s="125">
        <f t="shared" si="102"/>
        <v>0</v>
      </c>
      <c r="U320" s="125">
        <f t="shared" si="103"/>
        <v>0</v>
      </c>
      <c r="V320" s="125">
        <f t="shared" si="104"/>
        <v>0</v>
      </c>
      <c r="W320" s="125"/>
      <c r="X320" s="125"/>
      <c r="Y320" s="125"/>
      <c r="Z320" s="125"/>
      <c r="AA320" s="125">
        <f t="shared" si="107"/>
        <v>0</v>
      </c>
      <c r="AB320" s="125">
        <f t="shared" si="108"/>
        <v>0</v>
      </c>
      <c r="AC320" s="125">
        <f t="shared" si="109"/>
        <v>0</v>
      </c>
      <c r="AD320" s="125">
        <f t="shared" si="110"/>
        <v>0</v>
      </c>
    </row>
    <row r="321" spans="1:30" ht="24.75" x14ac:dyDescent="0.25">
      <c r="A321" s="69"/>
      <c r="B321" s="77" t="s">
        <v>342</v>
      </c>
      <c r="C321" s="125"/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>
        <f t="shared" si="106"/>
        <v>0</v>
      </c>
      <c r="T321" s="125">
        <f t="shared" si="102"/>
        <v>0</v>
      </c>
      <c r="U321" s="125">
        <f t="shared" si="103"/>
        <v>0</v>
      </c>
      <c r="V321" s="125">
        <f t="shared" si="104"/>
        <v>0</v>
      </c>
      <c r="W321" s="125"/>
      <c r="X321" s="125"/>
      <c r="Y321" s="125"/>
      <c r="Z321" s="125"/>
      <c r="AA321" s="125">
        <f t="shared" si="107"/>
        <v>0</v>
      </c>
      <c r="AB321" s="125">
        <f t="shared" si="108"/>
        <v>0</v>
      </c>
      <c r="AC321" s="125">
        <f t="shared" si="109"/>
        <v>0</v>
      </c>
      <c r="AD321" s="125">
        <f t="shared" si="110"/>
        <v>0</v>
      </c>
    </row>
    <row r="322" spans="1:30" x14ac:dyDescent="0.25">
      <c r="A322" s="69"/>
      <c r="B322" s="77" t="s">
        <v>343</v>
      </c>
      <c r="C322" s="125"/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25"/>
      <c r="O322" s="125"/>
      <c r="P322" s="125"/>
      <c r="Q322" s="125"/>
      <c r="R322" s="125"/>
      <c r="S322" s="125">
        <f t="shared" si="106"/>
        <v>0</v>
      </c>
      <c r="T322" s="125">
        <f t="shared" si="102"/>
        <v>0</v>
      </c>
      <c r="U322" s="125">
        <f t="shared" si="103"/>
        <v>0</v>
      </c>
      <c r="V322" s="125">
        <f t="shared" si="104"/>
        <v>0</v>
      </c>
      <c r="W322" s="125"/>
      <c r="X322" s="125"/>
      <c r="Y322" s="125"/>
      <c r="Z322" s="125"/>
      <c r="AA322" s="125">
        <f t="shared" si="107"/>
        <v>0</v>
      </c>
      <c r="AB322" s="125">
        <f t="shared" si="108"/>
        <v>0</v>
      </c>
      <c r="AC322" s="125">
        <f t="shared" si="109"/>
        <v>0</v>
      </c>
      <c r="AD322" s="125">
        <f t="shared" si="110"/>
        <v>0</v>
      </c>
    </row>
    <row r="323" spans="1:30" s="8" customFormat="1" ht="23.25" x14ac:dyDescent="0.25">
      <c r="A323" s="64">
        <v>928</v>
      </c>
      <c r="B323" s="64" t="s">
        <v>344</v>
      </c>
      <c r="C323" s="124">
        <f>C324+C325</f>
        <v>0</v>
      </c>
      <c r="D323" s="124">
        <f t="shared" ref="D323:R323" si="122">D324+D325</f>
        <v>0</v>
      </c>
      <c r="E323" s="124">
        <f t="shared" si="122"/>
        <v>0</v>
      </c>
      <c r="F323" s="124">
        <f t="shared" si="122"/>
        <v>0</v>
      </c>
      <c r="G323" s="124">
        <f t="shared" si="122"/>
        <v>0</v>
      </c>
      <c r="H323" s="124">
        <f t="shared" si="122"/>
        <v>0</v>
      </c>
      <c r="I323" s="124">
        <f t="shared" si="122"/>
        <v>0</v>
      </c>
      <c r="J323" s="124">
        <f t="shared" si="122"/>
        <v>0</v>
      </c>
      <c r="K323" s="124">
        <f t="shared" si="122"/>
        <v>0</v>
      </c>
      <c r="L323" s="124">
        <f t="shared" si="122"/>
        <v>0</v>
      </c>
      <c r="M323" s="124">
        <f t="shared" si="122"/>
        <v>0</v>
      </c>
      <c r="N323" s="124">
        <f t="shared" si="122"/>
        <v>0</v>
      </c>
      <c r="O323" s="124">
        <f t="shared" si="122"/>
        <v>0</v>
      </c>
      <c r="P323" s="124">
        <f t="shared" si="122"/>
        <v>0</v>
      </c>
      <c r="Q323" s="124">
        <f t="shared" si="122"/>
        <v>0</v>
      </c>
      <c r="R323" s="124">
        <f t="shared" si="122"/>
        <v>0</v>
      </c>
      <c r="S323" s="124">
        <f t="shared" si="106"/>
        <v>0</v>
      </c>
      <c r="T323" s="124">
        <f t="shared" si="102"/>
        <v>0</v>
      </c>
      <c r="U323" s="124">
        <f t="shared" si="103"/>
        <v>0</v>
      </c>
      <c r="V323" s="124">
        <f t="shared" si="104"/>
        <v>0</v>
      </c>
      <c r="W323" s="124">
        <f>W324+W325</f>
        <v>0</v>
      </c>
      <c r="X323" s="124">
        <f>X324+X325</f>
        <v>0</v>
      </c>
      <c r="Y323" s="124">
        <f>Y324+Y325</f>
        <v>0</v>
      </c>
      <c r="Z323" s="124">
        <f>Z324+Z325</f>
        <v>0</v>
      </c>
      <c r="AA323" s="124">
        <f t="shared" si="107"/>
        <v>0</v>
      </c>
      <c r="AB323" s="124">
        <f t="shared" si="108"/>
        <v>0</v>
      </c>
      <c r="AC323" s="124">
        <f t="shared" si="109"/>
        <v>0</v>
      </c>
      <c r="AD323" s="124">
        <f t="shared" si="110"/>
        <v>0</v>
      </c>
    </row>
    <row r="324" spans="1:30" x14ac:dyDescent="0.25">
      <c r="A324" s="47">
        <v>9281</v>
      </c>
      <c r="B324" s="47" t="s">
        <v>345</v>
      </c>
      <c r="C324" s="125"/>
      <c r="D324" s="125"/>
      <c r="E324" s="125"/>
      <c r="F324" s="125"/>
      <c r="G324" s="125"/>
      <c r="H324" s="125"/>
      <c r="I324" s="125"/>
      <c r="J324" s="125"/>
      <c r="K324" s="125"/>
      <c r="L324" s="125"/>
      <c r="M324" s="125"/>
      <c r="N324" s="125"/>
      <c r="O324" s="125"/>
      <c r="P324" s="125"/>
      <c r="Q324" s="125"/>
      <c r="R324" s="125"/>
      <c r="S324" s="125">
        <f t="shared" si="106"/>
        <v>0</v>
      </c>
      <c r="T324" s="125">
        <f t="shared" si="102"/>
        <v>0</v>
      </c>
      <c r="U324" s="125">
        <f t="shared" si="103"/>
        <v>0</v>
      </c>
      <c r="V324" s="125">
        <f t="shared" si="104"/>
        <v>0</v>
      </c>
      <c r="W324" s="125"/>
      <c r="X324" s="125"/>
      <c r="Y324" s="125"/>
      <c r="Z324" s="125"/>
      <c r="AA324" s="125">
        <f t="shared" si="107"/>
        <v>0</v>
      </c>
      <c r="AB324" s="125">
        <f t="shared" si="108"/>
        <v>0</v>
      </c>
      <c r="AC324" s="125">
        <f t="shared" si="109"/>
        <v>0</v>
      </c>
      <c r="AD324" s="125">
        <f t="shared" si="110"/>
        <v>0</v>
      </c>
    </row>
    <row r="325" spans="1:30" ht="23.25" x14ac:dyDescent="0.25">
      <c r="A325" s="47">
        <v>9282</v>
      </c>
      <c r="B325" s="47" t="s">
        <v>346</v>
      </c>
      <c r="C325" s="125"/>
      <c r="D325" s="125"/>
      <c r="E325" s="125"/>
      <c r="F325" s="125"/>
      <c r="G325" s="125"/>
      <c r="H325" s="125"/>
      <c r="I325" s="125"/>
      <c r="J325" s="125"/>
      <c r="K325" s="125"/>
      <c r="L325" s="125"/>
      <c r="M325" s="125"/>
      <c r="N325" s="125"/>
      <c r="O325" s="125"/>
      <c r="P325" s="125"/>
      <c r="Q325" s="125"/>
      <c r="R325" s="125"/>
      <c r="S325" s="125">
        <f t="shared" si="106"/>
        <v>0</v>
      </c>
      <c r="T325" s="125">
        <f t="shared" si="102"/>
        <v>0</v>
      </c>
      <c r="U325" s="125">
        <f t="shared" si="103"/>
        <v>0</v>
      </c>
      <c r="V325" s="125">
        <f t="shared" si="104"/>
        <v>0</v>
      </c>
      <c r="W325" s="125"/>
      <c r="X325" s="125"/>
      <c r="Y325" s="125"/>
      <c r="Z325" s="125"/>
      <c r="AA325" s="125">
        <f t="shared" si="107"/>
        <v>0</v>
      </c>
      <c r="AB325" s="125">
        <f t="shared" si="108"/>
        <v>0</v>
      </c>
      <c r="AC325" s="125">
        <f t="shared" si="109"/>
        <v>0</v>
      </c>
      <c r="AD325" s="125">
        <f t="shared" si="110"/>
        <v>0</v>
      </c>
    </row>
    <row r="326" spans="1:30" s="8" customFormat="1" x14ac:dyDescent="0.25">
      <c r="A326" s="64">
        <v>62</v>
      </c>
      <c r="B326" s="64" t="s">
        <v>347</v>
      </c>
      <c r="C326" s="124">
        <f>C327+C347</f>
        <v>0</v>
      </c>
      <c r="D326" s="124">
        <f t="shared" ref="D326:R326" si="123">D327+D347</f>
        <v>0</v>
      </c>
      <c r="E326" s="124">
        <f t="shared" si="123"/>
        <v>0</v>
      </c>
      <c r="F326" s="124">
        <f t="shared" si="123"/>
        <v>0</v>
      </c>
      <c r="G326" s="124">
        <f t="shared" si="123"/>
        <v>0</v>
      </c>
      <c r="H326" s="124">
        <f t="shared" si="123"/>
        <v>0</v>
      </c>
      <c r="I326" s="124">
        <f t="shared" si="123"/>
        <v>0</v>
      </c>
      <c r="J326" s="124">
        <f t="shared" si="123"/>
        <v>0</v>
      </c>
      <c r="K326" s="124">
        <f t="shared" si="123"/>
        <v>0</v>
      </c>
      <c r="L326" s="124">
        <f t="shared" si="123"/>
        <v>0</v>
      </c>
      <c r="M326" s="124">
        <f t="shared" si="123"/>
        <v>0</v>
      </c>
      <c r="N326" s="124">
        <f t="shared" si="123"/>
        <v>0</v>
      </c>
      <c r="O326" s="124">
        <f t="shared" si="123"/>
        <v>0</v>
      </c>
      <c r="P326" s="124">
        <f t="shared" si="123"/>
        <v>0</v>
      </c>
      <c r="Q326" s="124">
        <f t="shared" si="123"/>
        <v>0</v>
      </c>
      <c r="R326" s="124">
        <f t="shared" si="123"/>
        <v>0</v>
      </c>
      <c r="S326" s="124">
        <f t="shared" si="106"/>
        <v>0</v>
      </c>
      <c r="T326" s="124">
        <f t="shared" si="102"/>
        <v>0</v>
      </c>
      <c r="U326" s="124">
        <f t="shared" si="103"/>
        <v>0</v>
      </c>
      <c r="V326" s="124">
        <f t="shared" si="104"/>
        <v>0</v>
      </c>
      <c r="W326" s="124">
        <f>W327+W347</f>
        <v>0</v>
      </c>
      <c r="X326" s="124">
        <f>X327+X347</f>
        <v>0</v>
      </c>
      <c r="Y326" s="124">
        <f>Y327+Y347</f>
        <v>0</v>
      </c>
      <c r="Z326" s="124">
        <f>Z327+Z347</f>
        <v>0</v>
      </c>
      <c r="AA326" s="124">
        <f t="shared" si="107"/>
        <v>0</v>
      </c>
      <c r="AB326" s="124">
        <f t="shared" si="108"/>
        <v>0</v>
      </c>
      <c r="AC326" s="124">
        <f t="shared" si="109"/>
        <v>0</v>
      </c>
      <c r="AD326" s="124">
        <f t="shared" si="110"/>
        <v>0</v>
      </c>
    </row>
    <row r="327" spans="1:30" s="8" customFormat="1" x14ac:dyDescent="0.25">
      <c r="A327" s="64">
        <v>621</v>
      </c>
      <c r="B327" s="64" t="s">
        <v>348</v>
      </c>
      <c r="C327" s="124">
        <f>C328+C333+C336+C343+C344</f>
        <v>0</v>
      </c>
      <c r="D327" s="124">
        <f t="shared" ref="D327:R327" si="124">D328+D333+D336+D343+D344</f>
        <v>0</v>
      </c>
      <c r="E327" s="124">
        <f t="shared" si="124"/>
        <v>0</v>
      </c>
      <c r="F327" s="124">
        <f t="shared" si="124"/>
        <v>0</v>
      </c>
      <c r="G327" s="124">
        <f t="shared" si="124"/>
        <v>0</v>
      </c>
      <c r="H327" s="124">
        <f t="shared" si="124"/>
        <v>0</v>
      </c>
      <c r="I327" s="124">
        <f t="shared" si="124"/>
        <v>0</v>
      </c>
      <c r="J327" s="124">
        <f t="shared" si="124"/>
        <v>0</v>
      </c>
      <c r="K327" s="124">
        <f t="shared" si="124"/>
        <v>0</v>
      </c>
      <c r="L327" s="124">
        <f t="shared" si="124"/>
        <v>0</v>
      </c>
      <c r="M327" s="124">
        <f t="shared" si="124"/>
        <v>0</v>
      </c>
      <c r="N327" s="124">
        <f t="shared" si="124"/>
        <v>0</v>
      </c>
      <c r="O327" s="124">
        <f t="shared" si="124"/>
        <v>0</v>
      </c>
      <c r="P327" s="124">
        <f t="shared" si="124"/>
        <v>0</v>
      </c>
      <c r="Q327" s="124">
        <f t="shared" si="124"/>
        <v>0</v>
      </c>
      <c r="R327" s="124">
        <f t="shared" si="124"/>
        <v>0</v>
      </c>
      <c r="S327" s="124">
        <f t="shared" si="106"/>
        <v>0</v>
      </c>
      <c r="T327" s="124">
        <f t="shared" si="102"/>
        <v>0</v>
      </c>
      <c r="U327" s="124">
        <f t="shared" si="103"/>
        <v>0</v>
      </c>
      <c r="V327" s="124">
        <f t="shared" si="104"/>
        <v>0</v>
      </c>
      <c r="W327" s="124">
        <f>W328+W333+W336+W343+W344</f>
        <v>0</v>
      </c>
      <c r="X327" s="124">
        <f>X328+X333+X336+X343+X344</f>
        <v>0</v>
      </c>
      <c r="Y327" s="124">
        <f>Y328+Y333+Y336+Y343+Y344</f>
        <v>0</v>
      </c>
      <c r="Z327" s="124">
        <f>Z328+Z333+Z336+Z343+Z344</f>
        <v>0</v>
      </c>
      <c r="AA327" s="124">
        <f t="shared" si="107"/>
        <v>0</v>
      </c>
      <c r="AB327" s="124">
        <f t="shared" si="108"/>
        <v>0</v>
      </c>
      <c r="AC327" s="124">
        <f t="shared" si="109"/>
        <v>0</v>
      </c>
      <c r="AD327" s="124">
        <f t="shared" si="110"/>
        <v>0</v>
      </c>
    </row>
    <row r="328" spans="1:30" ht="24" x14ac:dyDescent="0.25">
      <c r="A328" s="47">
        <v>6211</v>
      </c>
      <c r="B328" s="47" t="s">
        <v>349</v>
      </c>
      <c r="C328" s="126">
        <f>C329+C330+C331+C332</f>
        <v>0</v>
      </c>
      <c r="D328" s="126">
        <f t="shared" ref="D328:R328" si="125">D329+D330+D331+D332</f>
        <v>0</v>
      </c>
      <c r="E328" s="126">
        <f t="shared" si="125"/>
        <v>0</v>
      </c>
      <c r="F328" s="126">
        <f t="shared" si="125"/>
        <v>0</v>
      </c>
      <c r="G328" s="126">
        <f t="shared" si="125"/>
        <v>0</v>
      </c>
      <c r="H328" s="126">
        <f t="shared" si="125"/>
        <v>0</v>
      </c>
      <c r="I328" s="126">
        <f t="shared" si="125"/>
        <v>0</v>
      </c>
      <c r="J328" s="126">
        <f t="shared" si="125"/>
        <v>0</v>
      </c>
      <c r="K328" s="126">
        <f t="shared" si="125"/>
        <v>0</v>
      </c>
      <c r="L328" s="126">
        <f t="shared" si="125"/>
        <v>0</v>
      </c>
      <c r="M328" s="126">
        <f t="shared" si="125"/>
        <v>0</v>
      </c>
      <c r="N328" s="126">
        <f t="shared" si="125"/>
        <v>0</v>
      </c>
      <c r="O328" s="126">
        <f t="shared" si="125"/>
        <v>0</v>
      </c>
      <c r="P328" s="126">
        <f t="shared" si="125"/>
        <v>0</v>
      </c>
      <c r="Q328" s="126">
        <f t="shared" si="125"/>
        <v>0</v>
      </c>
      <c r="R328" s="126">
        <f t="shared" si="125"/>
        <v>0</v>
      </c>
      <c r="S328" s="126">
        <f t="shared" si="106"/>
        <v>0</v>
      </c>
      <c r="T328" s="126">
        <f t="shared" si="102"/>
        <v>0</v>
      </c>
      <c r="U328" s="126">
        <f t="shared" si="103"/>
        <v>0</v>
      </c>
      <c r="V328" s="126">
        <f t="shared" si="104"/>
        <v>0</v>
      </c>
      <c r="W328" s="126">
        <f>W329+W330+W331+W332</f>
        <v>0</v>
      </c>
      <c r="X328" s="126">
        <f>X329+X330+X331+X332</f>
        <v>0</v>
      </c>
      <c r="Y328" s="126">
        <f>Y329+Y330+Y331+Y332</f>
        <v>0</v>
      </c>
      <c r="Z328" s="126">
        <f>Z329+Z330+Z331+Z332</f>
        <v>0</v>
      </c>
      <c r="AA328" s="126">
        <f t="shared" si="107"/>
        <v>0</v>
      </c>
      <c r="AB328" s="126">
        <f t="shared" si="108"/>
        <v>0</v>
      </c>
      <c r="AC328" s="126">
        <f t="shared" si="109"/>
        <v>0</v>
      </c>
      <c r="AD328" s="126">
        <f t="shared" si="110"/>
        <v>0</v>
      </c>
    </row>
    <row r="329" spans="1:30" ht="24.75" x14ac:dyDescent="0.25">
      <c r="A329" s="76"/>
      <c r="B329" s="77" t="s">
        <v>350</v>
      </c>
      <c r="C329" s="125"/>
      <c r="D329" s="125"/>
      <c r="E329" s="125"/>
      <c r="F329" s="125"/>
      <c r="G329" s="125"/>
      <c r="H329" s="125"/>
      <c r="I329" s="125"/>
      <c r="J329" s="125"/>
      <c r="K329" s="125"/>
      <c r="L329" s="125"/>
      <c r="M329" s="125"/>
      <c r="N329" s="125"/>
      <c r="O329" s="125"/>
      <c r="P329" s="125"/>
      <c r="Q329" s="125"/>
      <c r="R329" s="125"/>
      <c r="S329" s="125">
        <f t="shared" si="106"/>
        <v>0</v>
      </c>
      <c r="T329" s="125">
        <f t="shared" si="102"/>
        <v>0</v>
      </c>
      <c r="U329" s="125">
        <f t="shared" si="103"/>
        <v>0</v>
      </c>
      <c r="V329" s="125">
        <f t="shared" si="104"/>
        <v>0</v>
      </c>
      <c r="W329" s="125"/>
      <c r="X329" s="125"/>
      <c r="Y329" s="125"/>
      <c r="Z329" s="125"/>
      <c r="AA329" s="125">
        <f t="shared" si="107"/>
        <v>0</v>
      </c>
      <c r="AB329" s="125">
        <f t="shared" si="108"/>
        <v>0</v>
      </c>
      <c r="AC329" s="125">
        <f t="shared" si="109"/>
        <v>0</v>
      </c>
      <c r="AD329" s="125">
        <f t="shared" si="110"/>
        <v>0</v>
      </c>
    </row>
    <row r="330" spans="1:30" ht="36" x14ac:dyDescent="0.25">
      <c r="A330" s="76"/>
      <c r="B330" s="77" t="s">
        <v>351</v>
      </c>
      <c r="C330" s="125"/>
      <c r="D330" s="125"/>
      <c r="E330" s="125"/>
      <c r="F330" s="125"/>
      <c r="G330" s="125"/>
      <c r="H330" s="125"/>
      <c r="I330" s="125"/>
      <c r="J330" s="125"/>
      <c r="K330" s="125"/>
      <c r="L330" s="125"/>
      <c r="M330" s="125"/>
      <c r="N330" s="125"/>
      <c r="O330" s="125"/>
      <c r="P330" s="125"/>
      <c r="Q330" s="125"/>
      <c r="R330" s="125"/>
      <c r="S330" s="125">
        <f t="shared" si="106"/>
        <v>0</v>
      </c>
      <c r="T330" s="125">
        <f t="shared" si="102"/>
        <v>0</v>
      </c>
      <c r="U330" s="125">
        <f t="shared" si="103"/>
        <v>0</v>
      </c>
      <c r="V330" s="125">
        <f t="shared" si="104"/>
        <v>0</v>
      </c>
      <c r="W330" s="125"/>
      <c r="X330" s="125"/>
      <c r="Y330" s="125"/>
      <c r="Z330" s="125"/>
      <c r="AA330" s="125">
        <f t="shared" si="107"/>
        <v>0</v>
      </c>
      <c r="AB330" s="125">
        <f t="shared" si="108"/>
        <v>0</v>
      </c>
      <c r="AC330" s="125">
        <f t="shared" si="109"/>
        <v>0</v>
      </c>
      <c r="AD330" s="125">
        <f t="shared" si="110"/>
        <v>0</v>
      </c>
    </row>
    <row r="331" spans="1:30" ht="24.75" x14ac:dyDescent="0.25">
      <c r="A331" s="76"/>
      <c r="B331" s="77" t="s">
        <v>352</v>
      </c>
      <c r="C331" s="125"/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125"/>
      <c r="O331" s="125"/>
      <c r="P331" s="125"/>
      <c r="Q331" s="125"/>
      <c r="R331" s="125"/>
      <c r="S331" s="125">
        <f t="shared" si="106"/>
        <v>0</v>
      </c>
      <c r="T331" s="125">
        <f t="shared" si="102"/>
        <v>0</v>
      </c>
      <c r="U331" s="125">
        <f t="shared" si="103"/>
        <v>0</v>
      </c>
      <c r="V331" s="125">
        <f t="shared" si="104"/>
        <v>0</v>
      </c>
      <c r="W331" s="125"/>
      <c r="X331" s="125"/>
      <c r="Y331" s="125"/>
      <c r="Z331" s="125"/>
      <c r="AA331" s="125">
        <f t="shared" si="107"/>
        <v>0</v>
      </c>
      <c r="AB331" s="125">
        <f t="shared" si="108"/>
        <v>0</v>
      </c>
      <c r="AC331" s="125">
        <f t="shared" si="109"/>
        <v>0</v>
      </c>
      <c r="AD331" s="125">
        <f t="shared" si="110"/>
        <v>0</v>
      </c>
    </row>
    <row r="332" spans="1:30" ht="24.75" x14ac:dyDescent="0.25">
      <c r="A332" s="76"/>
      <c r="B332" s="77" t="s">
        <v>353</v>
      </c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>
        <f t="shared" si="106"/>
        <v>0</v>
      </c>
      <c r="T332" s="125">
        <f t="shared" si="102"/>
        <v>0</v>
      </c>
      <c r="U332" s="125">
        <f t="shared" si="103"/>
        <v>0</v>
      </c>
      <c r="V332" s="125">
        <f t="shared" si="104"/>
        <v>0</v>
      </c>
      <c r="W332" s="125"/>
      <c r="X332" s="125"/>
      <c r="Y332" s="125"/>
      <c r="Z332" s="125"/>
      <c r="AA332" s="125">
        <f t="shared" si="107"/>
        <v>0</v>
      </c>
      <c r="AB332" s="125">
        <f t="shared" si="108"/>
        <v>0</v>
      </c>
      <c r="AC332" s="125">
        <f t="shared" si="109"/>
        <v>0</v>
      </c>
      <c r="AD332" s="125">
        <f t="shared" si="110"/>
        <v>0</v>
      </c>
    </row>
    <row r="333" spans="1:30" ht="17.25" customHeight="1" x14ac:dyDescent="0.25">
      <c r="A333" s="47">
        <v>6212</v>
      </c>
      <c r="B333" s="47" t="s">
        <v>354</v>
      </c>
      <c r="C333" s="126">
        <f>C334+C335</f>
        <v>0</v>
      </c>
      <c r="D333" s="126">
        <f t="shared" ref="D333:R333" si="126">D334+D335</f>
        <v>0</v>
      </c>
      <c r="E333" s="126">
        <f t="shared" si="126"/>
        <v>0</v>
      </c>
      <c r="F333" s="126">
        <f t="shared" si="126"/>
        <v>0</v>
      </c>
      <c r="G333" s="126">
        <f t="shared" si="126"/>
        <v>0</v>
      </c>
      <c r="H333" s="126">
        <f t="shared" si="126"/>
        <v>0</v>
      </c>
      <c r="I333" s="126">
        <f t="shared" si="126"/>
        <v>0</v>
      </c>
      <c r="J333" s="126">
        <f t="shared" si="126"/>
        <v>0</v>
      </c>
      <c r="K333" s="126">
        <f t="shared" si="126"/>
        <v>0</v>
      </c>
      <c r="L333" s="126">
        <f t="shared" si="126"/>
        <v>0</v>
      </c>
      <c r="M333" s="126">
        <f t="shared" si="126"/>
        <v>0</v>
      </c>
      <c r="N333" s="126">
        <f t="shared" si="126"/>
        <v>0</v>
      </c>
      <c r="O333" s="126">
        <f t="shared" si="126"/>
        <v>0</v>
      </c>
      <c r="P333" s="126">
        <f t="shared" si="126"/>
        <v>0</v>
      </c>
      <c r="Q333" s="126">
        <f t="shared" si="126"/>
        <v>0</v>
      </c>
      <c r="R333" s="126">
        <f t="shared" si="126"/>
        <v>0</v>
      </c>
      <c r="S333" s="126">
        <f t="shared" si="106"/>
        <v>0</v>
      </c>
      <c r="T333" s="126">
        <f t="shared" si="102"/>
        <v>0</v>
      </c>
      <c r="U333" s="126">
        <f t="shared" si="103"/>
        <v>0</v>
      </c>
      <c r="V333" s="126">
        <f t="shared" si="104"/>
        <v>0</v>
      </c>
      <c r="W333" s="126">
        <f>W334+W335</f>
        <v>0</v>
      </c>
      <c r="X333" s="126">
        <f>X334+X335</f>
        <v>0</v>
      </c>
      <c r="Y333" s="126">
        <f>Y334+Y335</f>
        <v>0</v>
      </c>
      <c r="Z333" s="126">
        <f>Z334+Z335</f>
        <v>0</v>
      </c>
      <c r="AA333" s="126">
        <f t="shared" si="107"/>
        <v>0</v>
      </c>
      <c r="AB333" s="126">
        <f t="shared" si="108"/>
        <v>0</v>
      </c>
      <c r="AC333" s="126">
        <f t="shared" si="109"/>
        <v>0</v>
      </c>
      <c r="AD333" s="126">
        <f t="shared" si="110"/>
        <v>0</v>
      </c>
    </row>
    <row r="334" spans="1:30" ht="24.75" x14ac:dyDescent="0.25">
      <c r="A334" s="76"/>
      <c r="B334" s="77" t="s">
        <v>355</v>
      </c>
      <c r="C334" s="125"/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25"/>
      <c r="O334" s="125"/>
      <c r="P334" s="125"/>
      <c r="Q334" s="125"/>
      <c r="R334" s="125"/>
      <c r="S334" s="125">
        <f t="shared" si="106"/>
        <v>0</v>
      </c>
      <c r="T334" s="125">
        <f t="shared" si="102"/>
        <v>0</v>
      </c>
      <c r="U334" s="125">
        <f t="shared" si="103"/>
        <v>0</v>
      </c>
      <c r="V334" s="125">
        <f t="shared" si="104"/>
        <v>0</v>
      </c>
      <c r="W334" s="125"/>
      <c r="X334" s="125"/>
      <c r="Y334" s="125"/>
      <c r="Z334" s="125"/>
      <c r="AA334" s="125">
        <f t="shared" si="107"/>
        <v>0</v>
      </c>
      <c r="AB334" s="125">
        <f t="shared" si="108"/>
        <v>0</v>
      </c>
      <c r="AC334" s="125">
        <f t="shared" si="109"/>
        <v>0</v>
      </c>
      <c r="AD334" s="125">
        <f t="shared" si="110"/>
        <v>0</v>
      </c>
    </row>
    <row r="335" spans="1:30" ht="24.75" x14ac:dyDescent="0.25">
      <c r="A335" s="76"/>
      <c r="B335" s="77" t="s">
        <v>356</v>
      </c>
      <c r="C335" s="125"/>
      <c r="D335" s="125"/>
      <c r="E335" s="125"/>
      <c r="F335" s="125"/>
      <c r="G335" s="125"/>
      <c r="H335" s="125"/>
      <c r="I335" s="125"/>
      <c r="J335" s="125"/>
      <c r="K335" s="125"/>
      <c r="L335" s="125"/>
      <c r="M335" s="125"/>
      <c r="N335" s="125"/>
      <c r="O335" s="125"/>
      <c r="P335" s="125"/>
      <c r="Q335" s="125"/>
      <c r="R335" s="125"/>
      <c r="S335" s="125">
        <f t="shared" si="106"/>
        <v>0</v>
      </c>
      <c r="T335" s="125">
        <f t="shared" si="102"/>
        <v>0</v>
      </c>
      <c r="U335" s="125">
        <f t="shared" si="103"/>
        <v>0</v>
      </c>
      <c r="V335" s="125">
        <f t="shared" si="104"/>
        <v>0</v>
      </c>
      <c r="W335" s="125"/>
      <c r="X335" s="125"/>
      <c r="Y335" s="125"/>
      <c r="Z335" s="125"/>
      <c r="AA335" s="125">
        <f t="shared" si="107"/>
        <v>0</v>
      </c>
      <c r="AB335" s="125">
        <f t="shared" si="108"/>
        <v>0</v>
      </c>
      <c r="AC335" s="125">
        <f t="shared" si="109"/>
        <v>0</v>
      </c>
      <c r="AD335" s="125">
        <f t="shared" si="110"/>
        <v>0</v>
      </c>
    </row>
    <row r="336" spans="1:30" ht="24" x14ac:dyDescent="0.25">
      <c r="A336" s="47">
        <v>6213</v>
      </c>
      <c r="B336" s="47" t="s">
        <v>357</v>
      </c>
      <c r="C336" s="126">
        <f>C337+C338+C339+C340+C341+C342</f>
        <v>0</v>
      </c>
      <c r="D336" s="126">
        <f t="shared" ref="D336:R336" si="127">D337+D338+D339+D340+D341+D342</f>
        <v>0</v>
      </c>
      <c r="E336" s="126">
        <f t="shared" si="127"/>
        <v>0</v>
      </c>
      <c r="F336" s="126">
        <f t="shared" si="127"/>
        <v>0</v>
      </c>
      <c r="G336" s="126">
        <f t="shared" si="127"/>
        <v>0</v>
      </c>
      <c r="H336" s="126">
        <f t="shared" si="127"/>
        <v>0</v>
      </c>
      <c r="I336" s="126">
        <f t="shared" si="127"/>
        <v>0</v>
      </c>
      <c r="J336" s="126">
        <f t="shared" si="127"/>
        <v>0</v>
      </c>
      <c r="K336" s="126">
        <f t="shared" si="127"/>
        <v>0</v>
      </c>
      <c r="L336" s="126">
        <f t="shared" si="127"/>
        <v>0</v>
      </c>
      <c r="M336" s="126">
        <f t="shared" si="127"/>
        <v>0</v>
      </c>
      <c r="N336" s="126">
        <f t="shared" si="127"/>
        <v>0</v>
      </c>
      <c r="O336" s="126">
        <f t="shared" si="127"/>
        <v>0</v>
      </c>
      <c r="P336" s="126">
        <f t="shared" si="127"/>
        <v>0</v>
      </c>
      <c r="Q336" s="126">
        <f t="shared" si="127"/>
        <v>0</v>
      </c>
      <c r="R336" s="126">
        <f t="shared" si="127"/>
        <v>0</v>
      </c>
      <c r="S336" s="126">
        <f t="shared" si="106"/>
        <v>0</v>
      </c>
      <c r="T336" s="126">
        <f t="shared" si="102"/>
        <v>0</v>
      </c>
      <c r="U336" s="126">
        <f t="shared" si="103"/>
        <v>0</v>
      </c>
      <c r="V336" s="126">
        <f t="shared" si="104"/>
        <v>0</v>
      </c>
      <c r="W336" s="126">
        <f>W337+W338+W339+W340+W341+W342</f>
        <v>0</v>
      </c>
      <c r="X336" s="126">
        <f>X337+X338+X339+X340+X341+X342</f>
        <v>0</v>
      </c>
      <c r="Y336" s="126">
        <f>Y337+Y338+Y339+Y340+Y341+Y342</f>
        <v>0</v>
      </c>
      <c r="Z336" s="126">
        <f>Z337+Z338+Z339+Z340+Z341+Z342</f>
        <v>0</v>
      </c>
      <c r="AA336" s="126">
        <f t="shared" si="107"/>
        <v>0</v>
      </c>
      <c r="AB336" s="126">
        <f t="shared" si="108"/>
        <v>0</v>
      </c>
      <c r="AC336" s="126">
        <f t="shared" si="109"/>
        <v>0</v>
      </c>
      <c r="AD336" s="126">
        <f t="shared" si="110"/>
        <v>0</v>
      </c>
    </row>
    <row r="337" spans="1:30" ht="24.75" x14ac:dyDescent="0.25">
      <c r="A337" s="76"/>
      <c r="B337" s="77" t="s">
        <v>358</v>
      </c>
      <c r="C337" s="125"/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25"/>
      <c r="O337" s="125"/>
      <c r="P337" s="125"/>
      <c r="Q337" s="125"/>
      <c r="R337" s="125"/>
      <c r="S337" s="125">
        <f t="shared" si="106"/>
        <v>0</v>
      </c>
      <c r="T337" s="125">
        <f t="shared" si="102"/>
        <v>0</v>
      </c>
      <c r="U337" s="125">
        <f t="shared" si="103"/>
        <v>0</v>
      </c>
      <c r="V337" s="125">
        <f t="shared" si="104"/>
        <v>0</v>
      </c>
      <c r="W337" s="125"/>
      <c r="X337" s="125"/>
      <c r="Y337" s="125"/>
      <c r="Z337" s="125"/>
      <c r="AA337" s="125">
        <f t="shared" si="107"/>
        <v>0</v>
      </c>
      <c r="AB337" s="125">
        <f t="shared" si="108"/>
        <v>0</v>
      </c>
      <c r="AC337" s="125">
        <f t="shared" si="109"/>
        <v>0</v>
      </c>
      <c r="AD337" s="125">
        <f t="shared" si="110"/>
        <v>0</v>
      </c>
    </row>
    <row r="338" spans="1:30" ht="36" x14ac:dyDescent="0.25">
      <c r="A338" s="76"/>
      <c r="B338" s="77" t="s">
        <v>359</v>
      </c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>
        <f t="shared" si="106"/>
        <v>0</v>
      </c>
      <c r="T338" s="125">
        <f t="shared" si="102"/>
        <v>0</v>
      </c>
      <c r="U338" s="125">
        <f t="shared" si="103"/>
        <v>0</v>
      </c>
      <c r="V338" s="125">
        <f t="shared" si="104"/>
        <v>0</v>
      </c>
      <c r="W338" s="125"/>
      <c r="X338" s="125"/>
      <c r="Y338" s="125"/>
      <c r="Z338" s="125"/>
      <c r="AA338" s="125">
        <f t="shared" si="107"/>
        <v>0</v>
      </c>
      <c r="AB338" s="125">
        <f t="shared" si="108"/>
        <v>0</v>
      </c>
      <c r="AC338" s="125">
        <f t="shared" si="109"/>
        <v>0</v>
      </c>
      <c r="AD338" s="125">
        <f t="shared" si="110"/>
        <v>0</v>
      </c>
    </row>
    <row r="339" spans="1:30" ht="24.75" x14ac:dyDescent="0.25">
      <c r="A339" s="76"/>
      <c r="B339" s="77" t="s">
        <v>360</v>
      </c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>
        <f t="shared" si="106"/>
        <v>0</v>
      </c>
      <c r="T339" s="125">
        <f t="shared" si="102"/>
        <v>0</v>
      </c>
      <c r="U339" s="125">
        <f t="shared" si="103"/>
        <v>0</v>
      </c>
      <c r="V339" s="125">
        <f t="shared" si="104"/>
        <v>0</v>
      </c>
      <c r="W339" s="125"/>
      <c r="X339" s="125"/>
      <c r="Y339" s="125"/>
      <c r="Z339" s="125"/>
      <c r="AA339" s="125">
        <f t="shared" si="107"/>
        <v>0</v>
      </c>
      <c r="AB339" s="125">
        <f t="shared" si="108"/>
        <v>0</v>
      </c>
      <c r="AC339" s="125">
        <f t="shared" si="109"/>
        <v>0</v>
      </c>
      <c r="AD339" s="125">
        <f t="shared" si="110"/>
        <v>0</v>
      </c>
    </row>
    <row r="340" spans="1:30" ht="24.75" x14ac:dyDescent="0.25">
      <c r="A340" s="76"/>
      <c r="B340" s="77" t="s">
        <v>361</v>
      </c>
      <c r="C340" s="125"/>
      <c r="D340" s="125"/>
      <c r="E340" s="125"/>
      <c r="F340" s="125"/>
      <c r="G340" s="125"/>
      <c r="H340" s="125"/>
      <c r="I340" s="125"/>
      <c r="J340" s="125"/>
      <c r="K340" s="125"/>
      <c r="L340" s="125"/>
      <c r="M340" s="125"/>
      <c r="N340" s="125"/>
      <c r="O340" s="125"/>
      <c r="P340" s="125"/>
      <c r="Q340" s="125"/>
      <c r="R340" s="125"/>
      <c r="S340" s="125">
        <f t="shared" si="106"/>
        <v>0</v>
      </c>
      <c r="T340" s="125">
        <f t="shared" si="102"/>
        <v>0</v>
      </c>
      <c r="U340" s="125">
        <f t="shared" si="103"/>
        <v>0</v>
      </c>
      <c r="V340" s="125">
        <f t="shared" si="104"/>
        <v>0</v>
      </c>
      <c r="W340" s="125"/>
      <c r="X340" s="125"/>
      <c r="Y340" s="125"/>
      <c r="Z340" s="125"/>
      <c r="AA340" s="125">
        <f t="shared" si="107"/>
        <v>0</v>
      </c>
      <c r="AB340" s="125">
        <f t="shared" si="108"/>
        <v>0</v>
      </c>
      <c r="AC340" s="125">
        <f t="shared" si="109"/>
        <v>0</v>
      </c>
      <c r="AD340" s="125">
        <f t="shared" si="110"/>
        <v>0</v>
      </c>
    </row>
    <row r="341" spans="1:30" ht="36" x14ac:dyDescent="0.25">
      <c r="A341" s="76"/>
      <c r="B341" s="77" t="s">
        <v>362</v>
      </c>
      <c r="C341" s="125"/>
      <c r="D341" s="125"/>
      <c r="E341" s="125"/>
      <c r="F341" s="125"/>
      <c r="G341" s="125"/>
      <c r="H341" s="125"/>
      <c r="I341" s="125"/>
      <c r="J341" s="125"/>
      <c r="K341" s="125"/>
      <c r="L341" s="125"/>
      <c r="M341" s="125"/>
      <c r="N341" s="125"/>
      <c r="O341" s="125"/>
      <c r="P341" s="125"/>
      <c r="Q341" s="125"/>
      <c r="R341" s="125"/>
      <c r="S341" s="125">
        <f t="shared" si="106"/>
        <v>0</v>
      </c>
      <c r="T341" s="125">
        <f t="shared" si="102"/>
        <v>0</v>
      </c>
      <c r="U341" s="125">
        <f t="shared" si="103"/>
        <v>0</v>
      </c>
      <c r="V341" s="125">
        <f t="shared" si="104"/>
        <v>0</v>
      </c>
      <c r="W341" s="125"/>
      <c r="X341" s="125"/>
      <c r="Y341" s="125"/>
      <c r="Z341" s="125"/>
      <c r="AA341" s="125">
        <f t="shared" si="107"/>
        <v>0</v>
      </c>
      <c r="AB341" s="125">
        <f t="shared" si="108"/>
        <v>0</v>
      </c>
      <c r="AC341" s="125">
        <f t="shared" si="109"/>
        <v>0</v>
      </c>
      <c r="AD341" s="125">
        <f t="shared" si="110"/>
        <v>0</v>
      </c>
    </row>
    <row r="342" spans="1:30" ht="24.75" x14ac:dyDescent="0.25">
      <c r="A342" s="76"/>
      <c r="B342" s="77" t="s">
        <v>363</v>
      </c>
      <c r="C342" s="125"/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25"/>
      <c r="O342" s="125"/>
      <c r="P342" s="125"/>
      <c r="Q342" s="125"/>
      <c r="R342" s="125"/>
      <c r="S342" s="125">
        <f t="shared" si="106"/>
        <v>0</v>
      </c>
      <c r="T342" s="125">
        <f t="shared" si="102"/>
        <v>0</v>
      </c>
      <c r="U342" s="125">
        <f t="shared" si="103"/>
        <v>0</v>
      </c>
      <c r="V342" s="125">
        <f t="shared" si="104"/>
        <v>0</v>
      </c>
      <c r="W342" s="125"/>
      <c r="X342" s="125"/>
      <c r="Y342" s="125"/>
      <c r="Z342" s="125"/>
      <c r="AA342" s="125">
        <f t="shared" si="107"/>
        <v>0</v>
      </c>
      <c r="AB342" s="125">
        <f t="shared" si="108"/>
        <v>0</v>
      </c>
      <c r="AC342" s="125">
        <f t="shared" si="109"/>
        <v>0</v>
      </c>
      <c r="AD342" s="125">
        <f t="shared" si="110"/>
        <v>0</v>
      </c>
    </row>
    <row r="343" spans="1:30" ht="23.25" x14ac:dyDescent="0.25">
      <c r="A343" s="47">
        <v>6214</v>
      </c>
      <c r="B343" s="47" t="s">
        <v>364</v>
      </c>
      <c r="C343" s="125"/>
      <c r="D343" s="125"/>
      <c r="E343" s="125"/>
      <c r="F343" s="125"/>
      <c r="G343" s="125"/>
      <c r="H343" s="125"/>
      <c r="I343" s="125"/>
      <c r="J343" s="125"/>
      <c r="K343" s="125"/>
      <c r="L343" s="125"/>
      <c r="M343" s="125"/>
      <c r="N343" s="125"/>
      <c r="O343" s="125"/>
      <c r="P343" s="125"/>
      <c r="Q343" s="125"/>
      <c r="R343" s="125"/>
      <c r="S343" s="125">
        <f t="shared" si="106"/>
        <v>0</v>
      </c>
      <c r="T343" s="125">
        <f t="shared" si="102"/>
        <v>0</v>
      </c>
      <c r="U343" s="125">
        <f t="shared" si="103"/>
        <v>0</v>
      </c>
      <c r="V343" s="125">
        <f t="shared" si="104"/>
        <v>0</v>
      </c>
      <c r="W343" s="125"/>
      <c r="X343" s="125"/>
      <c r="Y343" s="125"/>
      <c r="Z343" s="125"/>
      <c r="AA343" s="125">
        <f t="shared" si="107"/>
        <v>0</v>
      </c>
      <c r="AB343" s="125">
        <f t="shared" si="108"/>
        <v>0</v>
      </c>
      <c r="AC343" s="125">
        <f t="shared" si="109"/>
        <v>0</v>
      </c>
      <c r="AD343" s="125">
        <f t="shared" si="110"/>
        <v>0</v>
      </c>
    </row>
    <row r="344" spans="1:30" x14ac:dyDescent="0.25">
      <c r="A344" s="47">
        <v>6219</v>
      </c>
      <c r="B344" s="47" t="s">
        <v>365</v>
      </c>
      <c r="C344" s="126">
        <f>C345+C346</f>
        <v>0</v>
      </c>
      <c r="D344" s="126">
        <f t="shared" ref="D344:R344" si="128">D345+D346</f>
        <v>0</v>
      </c>
      <c r="E344" s="126">
        <f t="shared" si="128"/>
        <v>0</v>
      </c>
      <c r="F344" s="126">
        <f t="shared" si="128"/>
        <v>0</v>
      </c>
      <c r="G344" s="126">
        <f t="shared" si="128"/>
        <v>0</v>
      </c>
      <c r="H344" s="126">
        <f t="shared" si="128"/>
        <v>0</v>
      </c>
      <c r="I344" s="126">
        <f t="shared" si="128"/>
        <v>0</v>
      </c>
      <c r="J344" s="126">
        <f t="shared" si="128"/>
        <v>0</v>
      </c>
      <c r="K344" s="126">
        <f t="shared" si="128"/>
        <v>0</v>
      </c>
      <c r="L344" s="126">
        <f t="shared" si="128"/>
        <v>0</v>
      </c>
      <c r="M344" s="126">
        <f t="shared" si="128"/>
        <v>0</v>
      </c>
      <c r="N344" s="126">
        <f t="shared" si="128"/>
        <v>0</v>
      </c>
      <c r="O344" s="126">
        <f t="shared" si="128"/>
        <v>0</v>
      </c>
      <c r="P344" s="126">
        <f t="shared" si="128"/>
        <v>0</v>
      </c>
      <c r="Q344" s="126">
        <f t="shared" si="128"/>
        <v>0</v>
      </c>
      <c r="R344" s="126">
        <f t="shared" si="128"/>
        <v>0</v>
      </c>
      <c r="S344" s="126">
        <f t="shared" si="106"/>
        <v>0</v>
      </c>
      <c r="T344" s="126">
        <f t="shared" si="102"/>
        <v>0</v>
      </c>
      <c r="U344" s="126">
        <f t="shared" si="103"/>
        <v>0</v>
      </c>
      <c r="V344" s="126">
        <f t="shared" si="104"/>
        <v>0</v>
      </c>
      <c r="W344" s="126">
        <f>W345+W346</f>
        <v>0</v>
      </c>
      <c r="X344" s="126">
        <f>X345+X346</f>
        <v>0</v>
      </c>
      <c r="Y344" s="126">
        <f>Y345+Y346</f>
        <v>0</v>
      </c>
      <c r="Z344" s="126">
        <f>Z345+Z346</f>
        <v>0</v>
      </c>
      <c r="AA344" s="126">
        <f t="shared" si="107"/>
        <v>0</v>
      </c>
      <c r="AB344" s="126">
        <f t="shared" si="108"/>
        <v>0</v>
      </c>
      <c r="AC344" s="126">
        <f t="shared" si="109"/>
        <v>0</v>
      </c>
      <c r="AD344" s="126">
        <f t="shared" si="110"/>
        <v>0</v>
      </c>
    </row>
    <row r="345" spans="1:30" ht="36" x14ac:dyDescent="0.25">
      <c r="A345" s="76"/>
      <c r="B345" s="77" t="s">
        <v>366</v>
      </c>
      <c r="C345" s="129"/>
      <c r="D345" s="129"/>
      <c r="E345" s="129"/>
      <c r="F345" s="129"/>
      <c r="G345" s="129"/>
      <c r="H345" s="129"/>
      <c r="I345" s="129"/>
      <c r="J345" s="129"/>
      <c r="K345" s="129"/>
      <c r="L345" s="129"/>
      <c r="M345" s="129"/>
      <c r="N345" s="129"/>
      <c r="O345" s="129"/>
      <c r="P345" s="129"/>
      <c r="Q345" s="129"/>
      <c r="R345" s="129"/>
      <c r="S345" s="129">
        <f t="shared" si="106"/>
        <v>0</v>
      </c>
      <c r="T345" s="129">
        <f t="shared" ref="T345:T370" si="129">D345+H345+L345+P345</f>
        <v>0</v>
      </c>
      <c r="U345" s="129">
        <f t="shared" ref="U345:U370" si="130">E345+I345+M345+Q345</f>
        <v>0</v>
      </c>
      <c r="V345" s="129">
        <f t="shared" ref="V345:V370" si="131">F345+J345+N345+R345</f>
        <v>0</v>
      </c>
      <c r="W345" s="129"/>
      <c r="X345" s="129"/>
      <c r="Y345" s="129"/>
      <c r="Z345" s="129"/>
      <c r="AA345" s="129">
        <f t="shared" si="107"/>
        <v>0</v>
      </c>
      <c r="AB345" s="129">
        <f t="shared" si="108"/>
        <v>0</v>
      </c>
      <c r="AC345" s="129">
        <f t="shared" si="109"/>
        <v>0</v>
      </c>
      <c r="AD345" s="129">
        <f t="shared" si="110"/>
        <v>0</v>
      </c>
    </row>
    <row r="346" spans="1:30" x14ac:dyDescent="0.25">
      <c r="A346" s="76"/>
      <c r="B346" s="77" t="s">
        <v>367</v>
      </c>
      <c r="C346" s="129"/>
      <c r="D346" s="129"/>
      <c r="E346" s="129"/>
      <c r="F346" s="129"/>
      <c r="G346" s="129"/>
      <c r="H346" s="129"/>
      <c r="I346" s="129"/>
      <c r="J346" s="129"/>
      <c r="K346" s="129"/>
      <c r="L346" s="129"/>
      <c r="M346" s="129"/>
      <c r="N346" s="129"/>
      <c r="O346" s="129"/>
      <c r="P346" s="129"/>
      <c r="Q346" s="129"/>
      <c r="R346" s="129"/>
      <c r="S346" s="129">
        <f t="shared" ref="S346:S370" si="132">C346+G346+K346+O346</f>
        <v>0</v>
      </c>
      <c r="T346" s="129">
        <f t="shared" si="129"/>
        <v>0</v>
      </c>
      <c r="U346" s="129">
        <f t="shared" si="130"/>
        <v>0</v>
      </c>
      <c r="V346" s="129">
        <f t="shared" si="131"/>
        <v>0</v>
      </c>
      <c r="W346" s="129"/>
      <c r="X346" s="129"/>
      <c r="Y346" s="129"/>
      <c r="Z346" s="129"/>
      <c r="AA346" s="129">
        <f t="shared" ref="AA346:AA370" si="133">S346+W346</f>
        <v>0</v>
      </c>
      <c r="AB346" s="129">
        <f t="shared" ref="AB346:AB370" si="134">T346+X346</f>
        <v>0</v>
      </c>
      <c r="AC346" s="129">
        <f t="shared" ref="AC346:AC369" si="135">U346+Y346</f>
        <v>0</v>
      </c>
      <c r="AD346" s="129">
        <f t="shared" ref="AD346:AD370" si="136">V346+Z346</f>
        <v>0</v>
      </c>
    </row>
    <row r="347" spans="1:30" s="8" customFormat="1" ht="23.25" x14ac:dyDescent="0.25">
      <c r="A347" s="64">
        <v>628</v>
      </c>
      <c r="B347" s="64" t="s">
        <v>368</v>
      </c>
      <c r="C347" s="124">
        <f>C348+C349</f>
        <v>0</v>
      </c>
      <c r="D347" s="124">
        <f t="shared" ref="D347:R347" si="137">D348+D349</f>
        <v>0</v>
      </c>
      <c r="E347" s="124">
        <f t="shared" si="137"/>
        <v>0</v>
      </c>
      <c r="F347" s="124">
        <f t="shared" si="137"/>
        <v>0</v>
      </c>
      <c r="G347" s="124">
        <f t="shared" si="137"/>
        <v>0</v>
      </c>
      <c r="H347" s="124">
        <f t="shared" si="137"/>
        <v>0</v>
      </c>
      <c r="I347" s="124">
        <f t="shared" si="137"/>
        <v>0</v>
      </c>
      <c r="J347" s="124">
        <f t="shared" si="137"/>
        <v>0</v>
      </c>
      <c r="K347" s="124">
        <f t="shared" si="137"/>
        <v>0</v>
      </c>
      <c r="L347" s="124">
        <f t="shared" si="137"/>
        <v>0</v>
      </c>
      <c r="M347" s="124">
        <f t="shared" si="137"/>
        <v>0</v>
      </c>
      <c r="N347" s="124">
        <f t="shared" si="137"/>
        <v>0</v>
      </c>
      <c r="O347" s="124">
        <f t="shared" si="137"/>
        <v>0</v>
      </c>
      <c r="P347" s="124">
        <f t="shared" si="137"/>
        <v>0</v>
      </c>
      <c r="Q347" s="124">
        <f t="shared" si="137"/>
        <v>0</v>
      </c>
      <c r="R347" s="124">
        <f t="shared" si="137"/>
        <v>0</v>
      </c>
      <c r="S347" s="124">
        <f t="shared" si="132"/>
        <v>0</v>
      </c>
      <c r="T347" s="124">
        <f t="shared" si="129"/>
        <v>0</v>
      </c>
      <c r="U347" s="124">
        <f t="shared" si="130"/>
        <v>0</v>
      </c>
      <c r="V347" s="124">
        <f t="shared" si="131"/>
        <v>0</v>
      </c>
      <c r="W347" s="124">
        <f>W348+W349</f>
        <v>0</v>
      </c>
      <c r="X347" s="124">
        <f>X348+X349</f>
        <v>0</v>
      </c>
      <c r="Y347" s="124">
        <f>Y348+Y349</f>
        <v>0</v>
      </c>
      <c r="Z347" s="124">
        <f>Z348+Z349</f>
        <v>0</v>
      </c>
      <c r="AA347" s="124">
        <f t="shared" si="133"/>
        <v>0</v>
      </c>
      <c r="AB347" s="124">
        <f t="shared" si="134"/>
        <v>0</v>
      </c>
      <c r="AC347" s="124">
        <f t="shared" si="135"/>
        <v>0</v>
      </c>
      <c r="AD347" s="124">
        <f t="shared" si="136"/>
        <v>0</v>
      </c>
    </row>
    <row r="348" spans="1:30" x14ac:dyDescent="0.25">
      <c r="A348" s="47">
        <v>6281</v>
      </c>
      <c r="B348" s="47" t="s">
        <v>369</v>
      </c>
      <c r="C348" s="129"/>
      <c r="D348" s="129"/>
      <c r="E348" s="129"/>
      <c r="F348" s="129"/>
      <c r="G348" s="129"/>
      <c r="H348" s="129"/>
      <c r="I348" s="129"/>
      <c r="J348" s="129"/>
      <c r="K348" s="129"/>
      <c r="L348" s="129"/>
      <c r="M348" s="129"/>
      <c r="N348" s="129"/>
      <c r="O348" s="129"/>
      <c r="P348" s="129"/>
      <c r="Q348" s="129"/>
      <c r="R348" s="129"/>
      <c r="S348" s="129">
        <f t="shared" si="132"/>
        <v>0</v>
      </c>
      <c r="T348" s="129">
        <f t="shared" si="129"/>
        <v>0</v>
      </c>
      <c r="U348" s="129">
        <f t="shared" si="130"/>
        <v>0</v>
      </c>
      <c r="V348" s="129">
        <f t="shared" si="131"/>
        <v>0</v>
      </c>
      <c r="W348" s="129"/>
      <c r="X348" s="129"/>
      <c r="Y348" s="129"/>
      <c r="Z348" s="129"/>
      <c r="AA348" s="129">
        <f t="shared" si="133"/>
        <v>0</v>
      </c>
      <c r="AB348" s="129">
        <f t="shared" si="134"/>
        <v>0</v>
      </c>
      <c r="AC348" s="129">
        <f t="shared" si="135"/>
        <v>0</v>
      </c>
      <c r="AD348" s="129">
        <f t="shared" si="136"/>
        <v>0</v>
      </c>
    </row>
    <row r="349" spans="1:30" ht="23.25" x14ac:dyDescent="0.25">
      <c r="A349" s="47">
        <v>6282</v>
      </c>
      <c r="B349" s="47" t="s">
        <v>370</v>
      </c>
      <c r="C349" s="129"/>
      <c r="D349" s="129"/>
      <c r="E349" s="129"/>
      <c r="F349" s="129"/>
      <c r="G349" s="129"/>
      <c r="H349" s="129"/>
      <c r="I349" s="129"/>
      <c r="J349" s="129"/>
      <c r="K349" s="129"/>
      <c r="L349" s="129"/>
      <c r="M349" s="129"/>
      <c r="N349" s="129"/>
      <c r="O349" s="129"/>
      <c r="P349" s="129"/>
      <c r="Q349" s="129"/>
      <c r="R349" s="129"/>
      <c r="S349" s="129">
        <f t="shared" si="132"/>
        <v>0</v>
      </c>
      <c r="T349" s="129">
        <f t="shared" si="129"/>
        <v>0</v>
      </c>
      <c r="U349" s="129">
        <f t="shared" si="130"/>
        <v>0</v>
      </c>
      <c r="V349" s="129">
        <f t="shared" si="131"/>
        <v>0</v>
      </c>
      <c r="W349" s="129"/>
      <c r="X349" s="129"/>
      <c r="Y349" s="129"/>
      <c r="Z349" s="129"/>
      <c r="AA349" s="129">
        <f t="shared" si="133"/>
        <v>0</v>
      </c>
      <c r="AB349" s="129">
        <f t="shared" si="134"/>
        <v>0</v>
      </c>
      <c r="AC349" s="129">
        <f t="shared" si="135"/>
        <v>0</v>
      </c>
      <c r="AD349" s="129">
        <f t="shared" si="136"/>
        <v>0</v>
      </c>
    </row>
    <row r="350" spans="1:30" s="8" customFormat="1" x14ac:dyDescent="0.25">
      <c r="A350" s="63"/>
      <c r="B350" s="63" t="s">
        <v>371</v>
      </c>
      <c r="C350" s="123">
        <f>C351-C360</f>
        <v>0</v>
      </c>
      <c r="D350" s="123">
        <f t="shared" ref="D350:R350" si="138">D351-D360</f>
        <v>0</v>
      </c>
      <c r="E350" s="123">
        <f t="shared" si="138"/>
        <v>0</v>
      </c>
      <c r="F350" s="123">
        <f t="shared" si="138"/>
        <v>0</v>
      </c>
      <c r="G350" s="123">
        <f t="shared" si="138"/>
        <v>0</v>
      </c>
      <c r="H350" s="123">
        <f t="shared" si="138"/>
        <v>0</v>
      </c>
      <c r="I350" s="123">
        <f t="shared" si="138"/>
        <v>0</v>
      </c>
      <c r="J350" s="123">
        <f t="shared" si="138"/>
        <v>0</v>
      </c>
      <c r="K350" s="123">
        <f t="shared" si="138"/>
        <v>0</v>
      </c>
      <c r="L350" s="123">
        <f t="shared" si="138"/>
        <v>0</v>
      </c>
      <c r="M350" s="123">
        <f t="shared" si="138"/>
        <v>0</v>
      </c>
      <c r="N350" s="123">
        <f t="shared" si="138"/>
        <v>0</v>
      </c>
      <c r="O350" s="123">
        <f t="shared" si="138"/>
        <v>0</v>
      </c>
      <c r="P350" s="123">
        <f t="shared" si="138"/>
        <v>0</v>
      </c>
      <c r="Q350" s="123">
        <f t="shared" si="138"/>
        <v>0</v>
      </c>
      <c r="R350" s="123">
        <f t="shared" si="138"/>
        <v>0</v>
      </c>
      <c r="S350" s="123">
        <f t="shared" si="132"/>
        <v>0</v>
      </c>
      <c r="T350" s="123">
        <f t="shared" si="129"/>
        <v>0</v>
      </c>
      <c r="U350" s="123">
        <f t="shared" si="130"/>
        <v>0</v>
      </c>
      <c r="V350" s="123">
        <f t="shared" si="131"/>
        <v>0</v>
      </c>
      <c r="W350" s="123">
        <f>W351-W360</f>
        <v>0</v>
      </c>
      <c r="X350" s="123">
        <f>X351-X360</f>
        <v>0</v>
      </c>
      <c r="Y350" s="123">
        <f>Y351-Y360</f>
        <v>0</v>
      </c>
      <c r="Z350" s="123">
        <f>Z351-Z360</f>
        <v>0</v>
      </c>
      <c r="AA350" s="123">
        <f t="shared" si="133"/>
        <v>0</v>
      </c>
      <c r="AB350" s="123">
        <f t="shared" si="134"/>
        <v>0</v>
      </c>
      <c r="AC350" s="123">
        <f t="shared" si="135"/>
        <v>0</v>
      </c>
      <c r="AD350" s="123">
        <f t="shared" si="136"/>
        <v>0</v>
      </c>
    </row>
    <row r="351" spans="1:30" s="8" customFormat="1" x14ac:dyDescent="0.25">
      <c r="A351" s="64">
        <v>93</v>
      </c>
      <c r="B351" s="64" t="s">
        <v>372</v>
      </c>
      <c r="C351" s="124">
        <f>C352+C357</f>
        <v>0</v>
      </c>
      <c r="D351" s="124">
        <f t="shared" ref="D351:R351" si="139">D352+D357</f>
        <v>0</v>
      </c>
      <c r="E351" s="124">
        <f t="shared" si="139"/>
        <v>0</v>
      </c>
      <c r="F351" s="124">
        <f t="shared" si="139"/>
        <v>0</v>
      </c>
      <c r="G351" s="124">
        <f t="shared" si="139"/>
        <v>0</v>
      </c>
      <c r="H351" s="124">
        <f t="shared" si="139"/>
        <v>0</v>
      </c>
      <c r="I351" s="124">
        <f t="shared" si="139"/>
        <v>0</v>
      </c>
      <c r="J351" s="124">
        <f t="shared" si="139"/>
        <v>0</v>
      </c>
      <c r="K351" s="124">
        <f t="shared" si="139"/>
        <v>0</v>
      </c>
      <c r="L351" s="124">
        <f t="shared" si="139"/>
        <v>0</v>
      </c>
      <c r="M351" s="124">
        <f t="shared" si="139"/>
        <v>0</v>
      </c>
      <c r="N351" s="124">
        <f t="shared" si="139"/>
        <v>0</v>
      </c>
      <c r="O351" s="124">
        <f t="shared" si="139"/>
        <v>0</v>
      </c>
      <c r="P351" s="124">
        <f t="shared" si="139"/>
        <v>0</v>
      </c>
      <c r="Q351" s="124">
        <f t="shared" si="139"/>
        <v>0</v>
      </c>
      <c r="R351" s="124">
        <f t="shared" si="139"/>
        <v>0</v>
      </c>
      <c r="S351" s="124">
        <f t="shared" si="132"/>
        <v>0</v>
      </c>
      <c r="T351" s="124">
        <f t="shared" si="129"/>
        <v>0</v>
      </c>
      <c r="U351" s="124">
        <f t="shared" si="130"/>
        <v>0</v>
      </c>
      <c r="V351" s="124">
        <f t="shared" si="131"/>
        <v>0</v>
      </c>
      <c r="W351" s="124">
        <f>W352+W357</f>
        <v>0</v>
      </c>
      <c r="X351" s="124">
        <f>X352+X357</f>
        <v>0</v>
      </c>
      <c r="Y351" s="124">
        <f>Y352+Y357</f>
        <v>0</v>
      </c>
      <c r="Z351" s="124">
        <f>Z352+Z357</f>
        <v>0</v>
      </c>
      <c r="AA351" s="124">
        <f t="shared" si="133"/>
        <v>0</v>
      </c>
      <c r="AB351" s="124">
        <f t="shared" si="134"/>
        <v>0</v>
      </c>
      <c r="AC351" s="124">
        <f t="shared" si="135"/>
        <v>0</v>
      </c>
      <c r="AD351" s="124">
        <f t="shared" si="136"/>
        <v>0</v>
      </c>
    </row>
    <row r="352" spans="1:30" s="8" customFormat="1" x14ac:dyDescent="0.25">
      <c r="A352" s="64">
        <v>931</v>
      </c>
      <c r="B352" s="64" t="s">
        <v>373</v>
      </c>
      <c r="C352" s="124">
        <f>C353+C354+C355+C356</f>
        <v>0</v>
      </c>
      <c r="D352" s="124">
        <f t="shared" ref="D352:R352" si="140">D353+D354+D355+D356</f>
        <v>0</v>
      </c>
      <c r="E352" s="124">
        <f t="shared" si="140"/>
        <v>0</v>
      </c>
      <c r="F352" s="124">
        <f t="shared" si="140"/>
        <v>0</v>
      </c>
      <c r="G352" s="124">
        <f t="shared" si="140"/>
        <v>0</v>
      </c>
      <c r="H352" s="124">
        <f t="shared" si="140"/>
        <v>0</v>
      </c>
      <c r="I352" s="124">
        <f t="shared" si="140"/>
        <v>0</v>
      </c>
      <c r="J352" s="124">
        <f t="shared" si="140"/>
        <v>0</v>
      </c>
      <c r="K352" s="124">
        <f t="shared" si="140"/>
        <v>0</v>
      </c>
      <c r="L352" s="124">
        <f t="shared" si="140"/>
        <v>0</v>
      </c>
      <c r="M352" s="124">
        <f t="shared" si="140"/>
        <v>0</v>
      </c>
      <c r="N352" s="124">
        <f t="shared" si="140"/>
        <v>0</v>
      </c>
      <c r="O352" s="124">
        <f t="shared" si="140"/>
        <v>0</v>
      </c>
      <c r="P352" s="124">
        <f t="shared" si="140"/>
        <v>0</v>
      </c>
      <c r="Q352" s="124">
        <f t="shared" si="140"/>
        <v>0</v>
      </c>
      <c r="R352" s="124">
        <f t="shared" si="140"/>
        <v>0</v>
      </c>
      <c r="S352" s="124">
        <f t="shared" si="132"/>
        <v>0</v>
      </c>
      <c r="T352" s="124">
        <f t="shared" si="129"/>
        <v>0</v>
      </c>
      <c r="U352" s="124">
        <f t="shared" si="130"/>
        <v>0</v>
      </c>
      <c r="V352" s="124">
        <f t="shared" si="131"/>
        <v>0</v>
      </c>
      <c r="W352" s="124">
        <f>W353+W354+W355+W356</f>
        <v>0</v>
      </c>
      <c r="X352" s="124">
        <f>X353+X354+X355+X356</f>
        <v>0</v>
      </c>
      <c r="Y352" s="124">
        <f>Y353+Y354+Y355+Y356</f>
        <v>0</v>
      </c>
      <c r="Z352" s="124">
        <f>Z353+Z354+Z355+Z356</f>
        <v>0</v>
      </c>
      <c r="AA352" s="124">
        <f t="shared" si="133"/>
        <v>0</v>
      </c>
      <c r="AB352" s="124">
        <f t="shared" si="134"/>
        <v>0</v>
      </c>
      <c r="AC352" s="124">
        <f t="shared" si="135"/>
        <v>0</v>
      </c>
      <c r="AD352" s="124">
        <f t="shared" si="136"/>
        <v>0</v>
      </c>
    </row>
    <row r="353" spans="1:30" x14ac:dyDescent="0.25">
      <c r="A353" s="47">
        <v>9311</v>
      </c>
      <c r="B353" s="47" t="s">
        <v>374</v>
      </c>
      <c r="C353" s="125"/>
      <c r="D353" s="125"/>
      <c r="E353" s="125"/>
      <c r="F353" s="125"/>
      <c r="G353" s="125"/>
      <c r="H353" s="125"/>
      <c r="I353" s="125"/>
      <c r="J353" s="125"/>
      <c r="K353" s="125"/>
      <c r="L353" s="125"/>
      <c r="M353" s="125"/>
      <c r="N353" s="125"/>
      <c r="O353" s="125"/>
      <c r="P353" s="125"/>
      <c r="Q353" s="125"/>
      <c r="R353" s="125"/>
      <c r="S353" s="125">
        <f t="shared" si="132"/>
        <v>0</v>
      </c>
      <c r="T353" s="125">
        <f t="shared" si="129"/>
        <v>0</v>
      </c>
      <c r="U353" s="125">
        <f t="shared" si="130"/>
        <v>0</v>
      </c>
      <c r="V353" s="125">
        <f t="shared" si="131"/>
        <v>0</v>
      </c>
      <c r="W353" s="125"/>
      <c r="X353" s="125"/>
      <c r="Y353" s="125"/>
      <c r="Z353" s="125"/>
      <c r="AA353" s="125">
        <f t="shared" si="133"/>
        <v>0</v>
      </c>
      <c r="AB353" s="125">
        <f t="shared" si="134"/>
        <v>0</v>
      </c>
      <c r="AC353" s="125">
        <f t="shared" si="135"/>
        <v>0</v>
      </c>
      <c r="AD353" s="125">
        <f t="shared" si="136"/>
        <v>0</v>
      </c>
    </row>
    <row r="354" spans="1:30" x14ac:dyDescent="0.25">
      <c r="A354" s="47">
        <v>9312</v>
      </c>
      <c r="B354" s="47" t="s">
        <v>375</v>
      </c>
      <c r="C354" s="125"/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25"/>
      <c r="O354" s="125"/>
      <c r="P354" s="125"/>
      <c r="Q354" s="125"/>
      <c r="R354" s="125"/>
      <c r="S354" s="125">
        <f t="shared" si="132"/>
        <v>0</v>
      </c>
      <c r="T354" s="125">
        <f t="shared" si="129"/>
        <v>0</v>
      </c>
      <c r="U354" s="125">
        <f t="shared" si="130"/>
        <v>0</v>
      </c>
      <c r="V354" s="125">
        <f t="shared" si="131"/>
        <v>0</v>
      </c>
      <c r="W354" s="125"/>
      <c r="X354" s="125"/>
      <c r="Y354" s="125"/>
      <c r="Z354" s="125"/>
      <c r="AA354" s="125">
        <f t="shared" si="133"/>
        <v>0</v>
      </c>
      <c r="AB354" s="125">
        <f t="shared" si="134"/>
        <v>0</v>
      </c>
      <c r="AC354" s="125">
        <f t="shared" si="135"/>
        <v>0</v>
      </c>
      <c r="AD354" s="125">
        <f t="shared" si="136"/>
        <v>0</v>
      </c>
    </row>
    <row r="355" spans="1:30" x14ac:dyDescent="0.25">
      <c r="A355" s="47">
        <v>9313</v>
      </c>
      <c r="B355" s="47" t="s">
        <v>376</v>
      </c>
      <c r="C355" s="125"/>
      <c r="D355" s="125"/>
      <c r="E355" s="125"/>
      <c r="F355" s="125"/>
      <c r="G355" s="125"/>
      <c r="H355" s="125"/>
      <c r="I355" s="125"/>
      <c r="J355" s="125"/>
      <c r="K355" s="125"/>
      <c r="L355" s="125"/>
      <c r="M355" s="125"/>
      <c r="N355" s="125"/>
      <c r="O355" s="125"/>
      <c r="P355" s="125"/>
      <c r="Q355" s="125"/>
      <c r="R355" s="125"/>
      <c r="S355" s="125">
        <f t="shared" si="132"/>
        <v>0</v>
      </c>
      <c r="T355" s="125">
        <f t="shared" si="129"/>
        <v>0</v>
      </c>
      <c r="U355" s="125">
        <f t="shared" si="130"/>
        <v>0</v>
      </c>
      <c r="V355" s="125">
        <f t="shared" si="131"/>
        <v>0</v>
      </c>
      <c r="W355" s="125"/>
      <c r="X355" s="125"/>
      <c r="Y355" s="125"/>
      <c r="Z355" s="125"/>
      <c r="AA355" s="125">
        <f t="shared" si="133"/>
        <v>0</v>
      </c>
      <c r="AB355" s="125">
        <f t="shared" si="134"/>
        <v>0</v>
      </c>
      <c r="AC355" s="125">
        <f t="shared" si="135"/>
        <v>0</v>
      </c>
      <c r="AD355" s="125">
        <f t="shared" si="136"/>
        <v>0</v>
      </c>
    </row>
    <row r="356" spans="1:30" x14ac:dyDescent="0.25">
      <c r="A356" s="47">
        <v>9319</v>
      </c>
      <c r="B356" s="47" t="s">
        <v>377</v>
      </c>
      <c r="C356" s="125"/>
      <c r="D356" s="125"/>
      <c r="E356" s="125"/>
      <c r="F356" s="125"/>
      <c r="G356" s="125"/>
      <c r="H356" s="125"/>
      <c r="I356" s="125"/>
      <c r="J356" s="125"/>
      <c r="K356" s="125"/>
      <c r="L356" s="125"/>
      <c r="M356" s="125"/>
      <c r="N356" s="125"/>
      <c r="O356" s="125"/>
      <c r="P356" s="125"/>
      <c r="Q356" s="125"/>
      <c r="R356" s="125"/>
      <c r="S356" s="125">
        <f t="shared" si="132"/>
        <v>0</v>
      </c>
      <c r="T356" s="125">
        <f t="shared" si="129"/>
        <v>0</v>
      </c>
      <c r="U356" s="125">
        <f t="shared" si="130"/>
        <v>0</v>
      </c>
      <c r="V356" s="125">
        <f t="shared" si="131"/>
        <v>0</v>
      </c>
      <c r="W356" s="125"/>
      <c r="X356" s="125"/>
      <c r="Y356" s="125"/>
      <c r="Z356" s="125"/>
      <c r="AA356" s="125">
        <f t="shared" si="133"/>
        <v>0</v>
      </c>
      <c r="AB356" s="125">
        <f t="shared" si="134"/>
        <v>0</v>
      </c>
      <c r="AC356" s="125">
        <f t="shared" si="135"/>
        <v>0</v>
      </c>
      <c r="AD356" s="125">
        <f t="shared" si="136"/>
        <v>0</v>
      </c>
    </row>
    <row r="357" spans="1:30" s="8" customFormat="1" ht="23.25" x14ac:dyDescent="0.25">
      <c r="A357" s="64">
        <v>938</v>
      </c>
      <c r="B357" s="64" t="s">
        <v>378</v>
      </c>
      <c r="C357" s="124">
        <f>C358+C359</f>
        <v>0</v>
      </c>
      <c r="D357" s="124">
        <f t="shared" ref="D357:R357" si="141">D358+D359</f>
        <v>0</v>
      </c>
      <c r="E357" s="124">
        <f t="shared" si="141"/>
        <v>0</v>
      </c>
      <c r="F357" s="124">
        <f t="shared" si="141"/>
        <v>0</v>
      </c>
      <c r="G357" s="124">
        <f t="shared" si="141"/>
        <v>0</v>
      </c>
      <c r="H357" s="124">
        <f t="shared" si="141"/>
        <v>0</v>
      </c>
      <c r="I357" s="124">
        <f t="shared" si="141"/>
        <v>0</v>
      </c>
      <c r="J357" s="124">
        <f t="shared" si="141"/>
        <v>0</v>
      </c>
      <c r="K357" s="124">
        <f t="shared" si="141"/>
        <v>0</v>
      </c>
      <c r="L357" s="124">
        <f t="shared" si="141"/>
        <v>0</v>
      </c>
      <c r="M357" s="124">
        <f t="shared" si="141"/>
        <v>0</v>
      </c>
      <c r="N357" s="124">
        <f t="shared" si="141"/>
        <v>0</v>
      </c>
      <c r="O357" s="124">
        <f t="shared" si="141"/>
        <v>0</v>
      </c>
      <c r="P357" s="124">
        <f t="shared" si="141"/>
        <v>0</v>
      </c>
      <c r="Q357" s="124">
        <f t="shared" si="141"/>
        <v>0</v>
      </c>
      <c r="R357" s="124">
        <f t="shared" si="141"/>
        <v>0</v>
      </c>
      <c r="S357" s="124">
        <f t="shared" si="132"/>
        <v>0</v>
      </c>
      <c r="T357" s="124">
        <f t="shared" si="129"/>
        <v>0</v>
      </c>
      <c r="U357" s="124">
        <f t="shared" si="130"/>
        <v>0</v>
      </c>
      <c r="V357" s="124">
        <f t="shared" si="131"/>
        <v>0</v>
      </c>
      <c r="W357" s="124">
        <f>W358+W359</f>
        <v>0</v>
      </c>
      <c r="X357" s="124">
        <f>X358+X359</f>
        <v>0</v>
      </c>
      <c r="Y357" s="124">
        <f>Y358+Y359</f>
        <v>0</v>
      </c>
      <c r="Z357" s="124">
        <f>Z358+Z359</f>
        <v>0</v>
      </c>
      <c r="AA357" s="124">
        <f t="shared" si="133"/>
        <v>0</v>
      </c>
      <c r="AB357" s="124">
        <f t="shared" si="134"/>
        <v>0</v>
      </c>
      <c r="AC357" s="124">
        <f t="shared" si="135"/>
        <v>0</v>
      </c>
      <c r="AD357" s="124">
        <f t="shared" si="136"/>
        <v>0</v>
      </c>
    </row>
    <row r="358" spans="1:30" ht="23.25" x14ac:dyDescent="0.25">
      <c r="A358" s="47">
        <v>9381</v>
      </c>
      <c r="B358" s="47" t="s">
        <v>379</v>
      </c>
      <c r="C358" s="125"/>
      <c r="D358" s="125"/>
      <c r="E358" s="125"/>
      <c r="F358" s="125"/>
      <c r="G358" s="125"/>
      <c r="H358" s="125"/>
      <c r="I358" s="125"/>
      <c r="J358" s="125"/>
      <c r="K358" s="125"/>
      <c r="L358" s="125"/>
      <c r="M358" s="125"/>
      <c r="N358" s="125"/>
      <c r="O358" s="125"/>
      <c r="P358" s="125"/>
      <c r="Q358" s="125"/>
      <c r="R358" s="125"/>
      <c r="S358" s="125">
        <f t="shared" si="132"/>
        <v>0</v>
      </c>
      <c r="T358" s="125">
        <f t="shared" si="129"/>
        <v>0</v>
      </c>
      <c r="U358" s="125">
        <f t="shared" si="130"/>
        <v>0</v>
      </c>
      <c r="V358" s="125">
        <f t="shared" si="131"/>
        <v>0</v>
      </c>
      <c r="W358" s="125"/>
      <c r="X358" s="125"/>
      <c r="Y358" s="125"/>
      <c r="Z358" s="125"/>
      <c r="AA358" s="125">
        <f t="shared" si="133"/>
        <v>0</v>
      </c>
      <c r="AB358" s="125">
        <f t="shared" si="134"/>
        <v>0</v>
      </c>
      <c r="AC358" s="125">
        <f t="shared" si="135"/>
        <v>0</v>
      </c>
      <c r="AD358" s="125">
        <f t="shared" si="136"/>
        <v>0</v>
      </c>
    </row>
    <row r="359" spans="1:30" ht="23.25" x14ac:dyDescent="0.25">
      <c r="A359" s="47">
        <v>9382</v>
      </c>
      <c r="B359" s="47" t="s">
        <v>380</v>
      </c>
      <c r="C359" s="125"/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5"/>
      <c r="Q359" s="125"/>
      <c r="R359" s="125"/>
      <c r="S359" s="125">
        <f t="shared" si="132"/>
        <v>0</v>
      </c>
      <c r="T359" s="125">
        <f t="shared" si="129"/>
        <v>0</v>
      </c>
      <c r="U359" s="125">
        <f t="shared" si="130"/>
        <v>0</v>
      </c>
      <c r="V359" s="125">
        <f t="shared" si="131"/>
        <v>0</v>
      </c>
      <c r="W359" s="125"/>
      <c r="X359" s="125"/>
      <c r="Y359" s="125"/>
      <c r="Z359" s="125"/>
      <c r="AA359" s="125">
        <f t="shared" si="133"/>
        <v>0</v>
      </c>
      <c r="AB359" s="125">
        <f t="shared" si="134"/>
        <v>0</v>
      </c>
      <c r="AC359" s="125">
        <f t="shared" si="135"/>
        <v>0</v>
      </c>
      <c r="AD359" s="125">
        <f t="shared" si="136"/>
        <v>0</v>
      </c>
    </row>
    <row r="360" spans="1:30" s="8" customFormat="1" x14ac:dyDescent="0.25">
      <c r="A360" s="64">
        <v>63</v>
      </c>
      <c r="B360" s="64" t="s">
        <v>381</v>
      </c>
      <c r="C360" s="124">
        <f>C361+C366</f>
        <v>0</v>
      </c>
      <c r="D360" s="124">
        <f t="shared" ref="D360:R360" si="142">D361+D366</f>
        <v>0</v>
      </c>
      <c r="E360" s="124">
        <f t="shared" si="142"/>
        <v>0</v>
      </c>
      <c r="F360" s="124">
        <f t="shared" si="142"/>
        <v>0</v>
      </c>
      <c r="G360" s="124">
        <f t="shared" si="142"/>
        <v>0</v>
      </c>
      <c r="H360" s="124">
        <f t="shared" si="142"/>
        <v>0</v>
      </c>
      <c r="I360" s="124">
        <f t="shared" si="142"/>
        <v>0</v>
      </c>
      <c r="J360" s="124">
        <f t="shared" si="142"/>
        <v>0</v>
      </c>
      <c r="K360" s="124">
        <f t="shared" si="142"/>
        <v>0</v>
      </c>
      <c r="L360" s="124">
        <f t="shared" si="142"/>
        <v>0</v>
      </c>
      <c r="M360" s="124">
        <f t="shared" si="142"/>
        <v>0</v>
      </c>
      <c r="N360" s="124">
        <f t="shared" si="142"/>
        <v>0</v>
      </c>
      <c r="O360" s="124">
        <f t="shared" si="142"/>
        <v>0</v>
      </c>
      <c r="P360" s="124">
        <f t="shared" si="142"/>
        <v>0</v>
      </c>
      <c r="Q360" s="124">
        <f t="shared" si="142"/>
        <v>0</v>
      </c>
      <c r="R360" s="124">
        <f t="shared" si="142"/>
        <v>0</v>
      </c>
      <c r="S360" s="124">
        <f t="shared" si="132"/>
        <v>0</v>
      </c>
      <c r="T360" s="124">
        <f t="shared" si="129"/>
        <v>0</v>
      </c>
      <c r="U360" s="124">
        <f t="shared" si="130"/>
        <v>0</v>
      </c>
      <c r="V360" s="124">
        <f t="shared" si="131"/>
        <v>0</v>
      </c>
      <c r="W360" s="124">
        <f>W361+W366</f>
        <v>0</v>
      </c>
      <c r="X360" s="124">
        <f>X361+X366</f>
        <v>0</v>
      </c>
      <c r="Y360" s="124">
        <f>Y361+Y366</f>
        <v>0</v>
      </c>
      <c r="Z360" s="124">
        <f>Z361+Z366</f>
        <v>0</v>
      </c>
      <c r="AA360" s="124">
        <f t="shared" si="133"/>
        <v>0</v>
      </c>
      <c r="AB360" s="124">
        <f t="shared" si="134"/>
        <v>0</v>
      </c>
      <c r="AC360" s="124">
        <f t="shared" si="135"/>
        <v>0</v>
      </c>
      <c r="AD360" s="124">
        <f t="shared" si="136"/>
        <v>0</v>
      </c>
    </row>
    <row r="361" spans="1:30" s="8" customFormat="1" x14ac:dyDescent="0.25">
      <c r="A361" s="64">
        <v>631</v>
      </c>
      <c r="B361" s="64" t="s">
        <v>382</v>
      </c>
      <c r="C361" s="124">
        <f>C362+C363+C364+C365</f>
        <v>0</v>
      </c>
      <c r="D361" s="124">
        <f t="shared" ref="D361:R361" si="143">D362+D363+D364+D365</f>
        <v>0</v>
      </c>
      <c r="E361" s="124">
        <f t="shared" si="143"/>
        <v>0</v>
      </c>
      <c r="F361" s="124">
        <f t="shared" si="143"/>
        <v>0</v>
      </c>
      <c r="G361" s="124">
        <f t="shared" si="143"/>
        <v>0</v>
      </c>
      <c r="H361" s="124">
        <f t="shared" si="143"/>
        <v>0</v>
      </c>
      <c r="I361" s="124">
        <f t="shared" si="143"/>
        <v>0</v>
      </c>
      <c r="J361" s="124">
        <f t="shared" si="143"/>
        <v>0</v>
      </c>
      <c r="K361" s="124">
        <f t="shared" si="143"/>
        <v>0</v>
      </c>
      <c r="L361" s="124">
        <f t="shared" si="143"/>
        <v>0</v>
      </c>
      <c r="M361" s="124">
        <f t="shared" si="143"/>
        <v>0</v>
      </c>
      <c r="N361" s="124">
        <f t="shared" si="143"/>
        <v>0</v>
      </c>
      <c r="O361" s="124">
        <f t="shared" si="143"/>
        <v>0</v>
      </c>
      <c r="P361" s="124">
        <f t="shared" si="143"/>
        <v>0</v>
      </c>
      <c r="Q361" s="124">
        <f t="shared" si="143"/>
        <v>0</v>
      </c>
      <c r="R361" s="124">
        <f t="shared" si="143"/>
        <v>0</v>
      </c>
      <c r="S361" s="124">
        <f t="shared" si="132"/>
        <v>0</v>
      </c>
      <c r="T361" s="124">
        <f t="shared" si="129"/>
        <v>0</v>
      </c>
      <c r="U361" s="124">
        <f t="shared" si="130"/>
        <v>0</v>
      </c>
      <c r="V361" s="124">
        <f t="shared" si="131"/>
        <v>0</v>
      </c>
      <c r="W361" s="124">
        <f>W362+W363+W364+W365</f>
        <v>0</v>
      </c>
      <c r="X361" s="124">
        <f>X362+X363+X364+X365</f>
        <v>0</v>
      </c>
      <c r="Y361" s="124">
        <f>Y362+Y363+Y364+Y365</f>
        <v>0</v>
      </c>
      <c r="Z361" s="124">
        <f>Z362+Z363+Z364+Z365</f>
        <v>0</v>
      </c>
      <c r="AA361" s="124">
        <f t="shared" si="133"/>
        <v>0</v>
      </c>
      <c r="AB361" s="124">
        <f t="shared" si="134"/>
        <v>0</v>
      </c>
      <c r="AC361" s="124">
        <f t="shared" si="135"/>
        <v>0</v>
      </c>
      <c r="AD361" s="124">
        <f t="shared" si="136"/>
        <v>0</v>
      </c>
    </row>
    <row r="362" spans="1:30" x14ac:dyDescent="0.25">
      <c r="A362" s="47">
        <v>6311</v>
      </c>
      <c r="B362" s="47" t="s">
        <v>383</v>
      </c>
      <c r="C362" s="125"/>
      <c r="D362" s="125"/>
      <c r="E362" s="125"/>
      <c r="F362" s="125"/>
      <c r="G362" s="125"/>
      <c r="H362" s="125"/>
      <c r="I362" s="125"/>
      <c r="J362" s="125"/>
      <c r="K362" s="125"/>
      <c r="L362" s="125"/>
      <c r="M362" s="125"/>
      <c r="N362" s="125"/>
      <c r="O362" s="125"/>
      <c r="P362" s="125"/>
      <c r="Q362" s="125"/>
      <c r="R362" s="125"/>
      <c r="S362" s="125">
        <f t="shared" si="132"/>
        <v>0</v>
      </c>
      <c r="T362" s="125">
        <f t="shared" si="129"/>
        <v>0</v>
      </c>
      <c r="U362" s="125">
        <f t="shared" si="130"/>
        <v>0</v>
      </c>
      <c r="V362" s="125">
        <f t="shared" si="131"/>
        <v>0</v>
      </c>
      <c r="W362" s="125"/>
      <c r="X362" s="125"/>
      <c r="Y362" s="125"/>
      <c r="Z362" s="125"/>
      <c r="AA362" s="125">
        <f t="shared" si="133"/>
        <v>0</v>
      </c>
      <c r="AB362" s="125">
        <f t="shared" si="134"/>
        <v>0</v>
      </c>
      <c r="AC362" s="125">
        <f t="shared" si="135"/>
        <v>0</v>
      </c>
      <c r="AD362" s="125">
        <f t="shared" si="136"/>
        <v>0</v>
      </c>
    </row>
    <row r="363" spans="1:30" x14ac:dyDescent="0.25">
      <c r="A363" s="47">
        <v>6312</v>
      </c>
      <c r="B363" s="47" t="s">
        <v>384</v>
      </c>
      <c r="C363" s="125"/>
      <c r="D363" s="125"/>
      <c r="E363" s="125"/>
      <c r="F363" s="125"/>
      <c r="G363" s="125"/>
      <c r="H363" s="125"/>
      <c r="I363" s="125"/>
      <c r="J363" s="125"/>
      <c r="K363" s="125"/>
      <c r="L363" s="125"/>
      <c r="M363" s="125"/>
      <c r="N363" s="125"/>
      <c r="O363" s="125"/>
      <c r="P363" s="125"/>
      <c r="Q363" s="125"/>
      <c r="R363" s="125"/>
      <c r="S363" s="125">
        <f t="shared" si="132"/>
        <v>0</v>
      </c>
      <c r="T363" s="125">
        <f t="shared" si="129"/>
        <v>0</v>
      </c>
      <c r="U363" s="125">
        <f t="shared" si="130"/>
        <v>0</v>
      </c>
      <c r="V363" s="125">
        <f t="shared" si="131"/>
        <v>0</v>
      </c>
      <c r="W363" s="125"/>
      <c r="X363" s="125"/>
      <c r="Y363" s="125"/>
      <c r="Z363" s="125"/>
      <c r="AA363" s="125">
        <f t="shared" si="133"/>
        <v>0</v>
      </c>
      <c r="AB363" s="125">
        <f t="shared" si="134"/>
        <v>0</v>
      </c>
      <c r="AC363" s="125">
        <f t="shared" si="135"/>
        <v>0</v>
      </c>
      <c r="AD363" s="125">
        <f t="shared" si="136"/>
        <v>0</v>
      </c>
    </row>
    <row r="364" spans="1:30" x14ac:dyDescent="0.25">
      <c r="A364" s="47">
        <v>6313</v>
      </c>
      <c r="B364" s="47" t="s">
        <v>385</v>
      </c>
      <c r="C364" s="125"/>
      <c r="D364" s="125"/>
      <c r="E364" s="125"/>
      <c r="F364" s="125"/>
      <c r="G364" s="125"/>
      <c r="H364" s="125"/>
      <c r="I364" s="125"/>
      <c r="J364" s="125"/>
      <c r="K364" s="125"/>
      <c r="L364" s="125"/>
      <c r="M364" s="125"/>
      <c r="N364" s="125"/>
      <c r="O364" s="125"/>
      <c r="P364" s="125"/>
      <c r="Q364" s="125"/>
      <c r="R364" s="125"/>
      <c r="S364" s="125">
        <f t="shared" si="132"/>
        <v>0</v>
      </c>
      <c r="T364" s="125">
        <f t="shared" si="129"/>
        <v>0</v>
      </c>
      <c r="U364" s="125">
        <f t="shared" si="130"/>
        <v>0</v>
      </c>
      <c r="V364" s="125">
        <f t="shared" si="131"/>
        <v>0</v>
      </c>
      <c r="W364" s="125"/>
      <c r="X364" s="125"/>
      <c r="Y364" s="125"/>
      <c r="Z364" s="125"/>
      <c r="AA364" s="125">
        <f t="shared" si="133"/>
        <v>0</v>
      </c>
      <c r="AB364" s="125">
        <f t="shared" si="134"/>
        <v>0</v>
      </c>
      <c r="AC364" s="125">
        <f t="shared" si="135"/>
        <v>0</v>
      </c>
      <c r="AD364" s="125">
        <f t="shared" si="136"/>
        <v>0</v>
      </c>
    </row>
    <row r="365" spans="1:30" x14ac:dyDescent="0.25">
      <c r="A365" s="47">
        <v>6319</v>
      </c>
      <c r="B365" s="47" t="s">
        <v>386</v>
      </c>
      <c r="C365" s="125"/>
      <c r="D365" s="125"/>
      <c r="E365" s="125"/>
      <c r="F365" s="125"/>
      <c r="G365" s="125"/>
      <c r="H365" s="125"/>
      <c r="I365" s="125"/>
      <c r="J365" s="125"/>
      <c r="K365" s="125"/>
      <c r="L365" s="125"/>
      <c r="M365" s="125"/>
      <c r="N365" s="125"/>
      <c r="O365" s="125"/>
      <c r="P365" s="125"/>
      <c r="Q365" s="125"/>
      <c r="R365" s="125"/>
      <c r="S365" s="125">
        <f t="shared" si="132"/>
        <v>0</v>
      </c>
      <c r="T365" s="125">
        <f t="shared" si="129"/>
        <v>0</v>
      </c>
      <c r="U365" s="125">
        <f t="shared" si="130"/>
        <v>0</v>
      </c>
      <c r="V365" s="125">
        <f t="shared" si="131"/>
        <v>0</v>
      </c>
      <c r="W365" s="125"/>
      <c r="X365" s="125"/>
      <c r="Y365" s="125"/>
      <c r="Z365" s="125"/>
      <c r="AA365" s="125">
        <f t="shared" si="133"/>
        <v>0</v>
      </c>
      <c r="AB365" s="125">
        <f t="shared" si="134"/>
        <v>0</v>
      </c>
      <c r="AC365" s="125">
        <f t="shared" si="135"/>
        <v>0</v>
      </c>
      <c r="AD365" s="125">
        <f t="shared" si="136"/>
        <v>0</v>
      </c>
    </row>
    <row r="366" spans="1:30" s="8" customFormat="1" ht="23.25" x14ac:dyDescent="0.25">
      <c r="A366" s="64">
        <v>638</v>
      </c>
      <c r="B366" s="64" t="s">
        <v>387</v>
      </c>
      <c r="C366" s="124">
        <f>C367+C368</f>
        <v>0</v>
      </c>
      <c r="D366" s="124">
        <f t="shared" ref="D366:R366" si="144">D367+D368</f>
        <v>0</v>
      </c>
      <c r="E366" s="124">
        <f t="shared" si="144"/>
        <v>0</v>
      </c>
      <c r="F366" s="124">
        <f t="shared" si="144"/>
        <v>0</v>
      </c>
      <c r="G366" s="124">
        <f t="shared" si="144"/>
        <v>0</v>
      </c>
      <c r="H366" s="124">
        <f t="shared" si="144"/>
        <v>0</v>
      </c>
      <c r="I366" s="124">
        <f t="shared" si="144"/>
        <v>0</v>
      </c>
      <c r="J366" s="124">
        <f t="shared" si="144"/>
        <v>0</v>
      </c>
      <c r="K366" s="124">
        <f t="shared" si="144"/>
        <v>0</v>
      </c>
      <c r="L366" s="124">
        <f t="shared" si="144"/>
        <v>0</v>
      </c>
      <c r="M366" s="124">
        <f t="shared" si="144"/>
        <v>0</v>
      </c>
      <c r="N366" s="124">
        <f t="shared" si="144"/>
        <v>0</v>
      </c>
      <c r="O366" s="124">
        <f t="shared" si="144"/>
        <v>0</v>
      </c>
      <c r="P366" s="124">
        <f t="shared" si="144"/>
        <v>0</v>
      </c>
      <c r="Q366" s="124">
        <f t="shared" si="144"/>
        <v>0</v>
      </c>
      <c r="R366" s="124">
        <f t="shared" si="144"/>
        <v>0</v>
      </c>
      <c r="S366" s="124">
        <f t="shared" si="132"/>
        <v>0</v>
      </c>
      <c r="T366" s="124">
        <f t="shared" si="129"/>
        <v>0</v>
      </c>
      <c r="U366" s="124">
        <f t="shared" si="130"/>
        <v>0</v>
      </c>
      <c r="V366" s="124">
        <f t="shared" si="131"/>
        <v>0</v>
      </c>
      <c r="W366" s="124">
        <f>W367+W368</f>
        <v>0</v>
      </c>
      <c r="X366" s="124">
        <f>X367+X368</f>
        <v>0</v>
      </c>
      <c r="Y366" s="124">
        <f>Y367+Y368</f>
        <v>0</v>
      </c>
      <c r="Z366" s="124">
        <f>Z367+Z368</f>
        <v>0</v>
      </c>
      <c r="AA366" s="124">
        <f t="shared" si="133"/>
        <v>0</v>
      </c>
      <c r="AB366" s="124">
        <f t="shared" si="134"/>
        <v>0</v>
      </c>
      <c r="AC366" s="124">
        <f t="shared" si="135"/>
        <v>0</v>
      </c>
      <c r="AD366" s="124">
        <f t="shared" si="136"/>
        <v>0</v>
      </c>
    </row>
    <row r="367" spans="1:30" ht="15" customHeight="1" x14ac:dyDescent="0.25">
      <c r="A367" s="47">
        <v>6381</v>
      </c>
      <c r="B367" s="47" t="s">
        <v>388</v>
      </c>
      <c r="C367" s="125"/>
      <c r="D367" s="125"/>
      <c r="E367" s="125"/>
      <c r="F367" s="125"/>
      <c r="G367" s="125"/>
      <c r="H367" s="125"/>
      <c r="I367" s="125"/>
      <c r="J367" s="125"/>
      <c r="K367" s="125"/>
      <c r="L367" s="125"/>
      <c r="M367" s="125"/>
      <c r="N367" s="125"/>
      <c r="O367" s="125"/>
      <c r="P367" s="125"/>
      <c r="Q367" s="125"/>
      <c r="R367" s="125"/>
      <c r="S367" s="125">
        <f t="shared" si="132"/>
        <v>0</v>
      </c>
      <c r="T367" s="125">
        <f t="shared" si="129"/>
        <v>0</v>
      </c>
      <c r="U367" s="125">
        <f t="shared" si="130"/>
        <v>0</v>
      </c>
      <c r="V367" s="125">
        <f t="shared" si="131"/>
        <v>0</v>
      </c>
      <c r="W367" s="125"/>
      <c r="X367" s="125"/>
      <c r="Y367" s="125"/>
      <c r="Z367" s="125"/>
      <c r="AA367" s="125">
        <f t="shared" si="133"/>
        <v>0</v>
      </c>
      <c r="AB367" s="125">
        <f t="shared" si="134"/>
        <v>0</v>
      </c>
      <c r="AC367" s="125">
        <f t="shared" si="135"/>
        <v>0</v>
      </c>
      <c r="AD367" s="125">
        <f t="shared" si="136"/>
        <v>0</v>
      </c>
    </row>
    <row r="368" spans="1:30" ht="23.25" x14ac:dyDescent="0.25">
      <c r="A368" s="47">
        <v>6382</v>
      </c>
      <c r="B368" s="47" t="s">
        <v>389</v>
      </c>
      <c r="C368" s="125"/>
      <c r="D368" s="125"/>
      <c r="E368" s="125"/>
      <c r="F368" s="125"/>
      <c r="G368" s="125"/>
      <c r="H368" s="125"/>
      <c r="I368" s="125"/>
      <c r="J368" s="125"/>
      <c r="K368" s="125"/>
      <c r="L368" s="125"/>
      <c r="M368" s="125"/>
      <c r="N368" s="125"/>
      <c r="O368" s="125"/>
      <c r="P368" s="125"/>
      <c r="Q368" s="125"/>
      <c r="R368" s="125"/>
      <c r="S368" s="125">
        <f t="shared" si="132"/>
        <v>0</v>
      </c>
      <c r="T368" s="125">
        <f t="shared" si="129"/>
        <v>0</v>
      </c>
      <c r="U368" s="125">
        <f t="shared" si="130"/>
        <v>0</v>
      </c>
      <c r="V368" s="125">
        <f t="shared" si="131"/>
        <v>0</v>
      </c>
      <c r="W368" s="125"/>
      <c r="X368" s="125"/>
      <c r="Y368" s="125"/>
      <c r="Z368" s="125"/>
      <c r="AA368" s="125">
        <f>S368+W368</f>
        <v>0</v>
      </c>
      <c r="AB368" s="125">
        <f t="shared" si="134"/>
        <v>0</v>
      </c>
      <c r="AC368" s="125">
        <f t="shared" si="135"/>
        <v>0</v>
      </c>
      <c r="AD368" s="125">
        <f t="shared" si="136"/>
        <v>0</v>
      </c>
    </row>
    <row r="369" spans="1:37" ht="23.25" x14ac:dyDescent="0.25">
      <c r="A369" s="80"/>
      <c r="B369" s="63" t="s">
        <v>391</v>
      </c>
      <c r="C369" s="130"/>
      <c r="D369" s="130"/>
      <c r="E369" s="130"/>
      <c r="F369" s="130"/>
      <c r="G369" s="130"/>
      <c r="H369" s="130"/>
      <c r="I369" s="130"/>
      <c r="J369" s="130"/>
      <c r="K369" s="130"/>
      <c r="L369" s="130"/>
      <c r="M369" s="130"/>
      <c r="N369" s="130"/>
      <c r="O369" s="130"/>
      <c r="P369" s="130"/>
      <c r="Q369" s="130"/>
      <c r="R369" s="130"/>
      <c r="S369" s="130">
        <f>C369+G369+K369+O369</f>
        <v>0</v>
      </c>
      <c r="T369" s="130">
        <f t="shared" si="129"/>
        <v>0</v>
      </c>
      <c r="U369" s="130">
        <f t="shared" si="130"/>
        <v>0</v>
      </c>
      <c r="V369" s="130">
        <f t="shared" si="131"/>
        <v>0</v>
      </c>
      <c r="W369" s="130"/>
      <c r="X369" s="130"/>
      <c r="Y369" s="130"/>
      <c r="Z369" s="130"/>
      <c r="AA369" s="130">
        <f t="shared" si="133"/>
        <v>0</v>
      </c>
      <c r="AB369" s="130">
        <f t="shared" si="134"/>
        <v>0</v>
      </c>
      <c r="AC369" s="130">
        <f t="shared" si="135"/>
        <v>0</v>
      </c>
      <c r="AD369" s="130">
        <f t="shared" si="136"/>
        <v>0</v>
      </c>
    </row>
    <row r="370" spans="1:37" x14ac:dyDescent="0.25">
      <c r="A370" s="80"/>
      <c r="B370" s="63" t="s">
        <v>390</v>
      </c>
      <c r="C370" s="123">
        <f>C242+C243</f>
        <v>0</v>
      </c>
      <c r="D370" s="123">
        <f t="shared" ref="D370:R370" si="145">D242+D243</f>
        <v>0</v>
      </c>
      <c r="E370" s="123">
        <f t="shared" si="145"/>
        <v>0</v>
      </c>
      <c r="F370" s="123">
        <f t="shared" si="145"/>
        <v>0</v>
      </c>
      <c r="G370" s="123">
        <f t="shared" si="145"/>
        <v>0</v>
      </c>
      <c r="H370" s="123">
        <f t="shared" si="145"/>
        <v>0</v>
      </c>
      <c r="I370" s="123">
        <f t="shared" si="145"/>
        <v>0</v>
      </c>
      <c r="J370" s="123">
        <f t="shared" si="145"/>
        <v>0</v>
      </c>
      <c r="K370" s="123">
        <f t="shared" si="145"/>
        <v>0</v>
      </c>
      <c r="L370" s="123">
        <f t="shared" si="145"/>
        <v>0</v>
      </c>
      <c r="M370" s="123">
        <f t="shared" si="145"/>
        <v>0</v>
      </c>
      <c r="N370" s="123">
        <f t="shared" si="145"/>
        <v>0</v>
      </c>
      <c r="O370" s="123">
        <f t="shared" si="145"/>
        <v>0</v>
      </c>
      <c r="P370" s="123">
        <f t="shared" si="145"/>
        <v>0</v>
      </c>
      <c r="Q370" s="123">
        <f t="shared" si="145"/>
        <v>0</v>
      </c>
      <c r="R370" s="123">
        <f t="shared" si="145"/>
        <v>0</v>
      </c>
      <c r="S370" s="123">
        <f t="shared" si="132"/>
        <v>0</v>
      </c>
      <c r="T370" s="123">
        <f t="shared" si="129"/>
        <v>0</v>
      </c>
      <c r="U370" s="123">
        <f t="shared" si="130"/>
        <v>0</v>
      </c>
      <c r="V370" s="123">
        <f t="shared" si="131"/>
        <v>0</v>
      </c>
      <c r="W370" s="123">
        <f>W242+W243</f>
        <v>0</v>
      </c>
      <c r="X370" s="123">
        <f>X242+X243</f>
        <v>0</v>
      </c>
      <c r="Y370" s="123">
        <f>Y242+Y243</f>
        <v>0</v>
      </c>
      <c r="Z370" s="123">
        <f>Z242+Z243</f>
        <v>0</v>
      </c>
      <c r="AA370" s="123">
        <f t="shared" si="133"/>
        <v>0</v>
      </c>
      <c r="AB370" s="123">
        <f t="shared" si="134"/>
        <v>0</v>
      </c>
      <c r="AC370" s="123">
        <f>U370+Y370</f>
        <v>0</v>
      </c>
      <c r="AD370" s="123">
        <f t="shared" si="136"/>
        <v>0</v>
      </c>
    </row>
    <row r="371" spans="1:37" x14ac:dyDescent="0.25">
      <c r="A371" s="12"/>
    </row>
    <row r="372" spans="1:37" x14ac:dyDescent="0.25">
      <c r="A372" s="12"/>
    </row>
    <row r="373" spans="1:37" x14ac:dyDescent="0.25">
      <c r="A373" s="53" t="s">
        <v>393</v>
      </c>
      <c r="B373" s="137" t="s">
        <v>457</v>
      </c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/>
      <c r="AJ373" s="11" t="s">
        <v>19</v>
      </c>
      <c r="AK373" s="11" t="s">
        <v>20</v>
      </c>
    </row>
    <row r="374" spans="1:37" customFormat="1" ht="20.25" customHeight="1" x14ac:dyDescent="0.25">
      <c r="A374" s="114" t="s">
        <v>21</v>
      </c>
      <c r="B374" s="235" t="s">
        <v>23</v>
      </c>
      <c r="C374" s="257" t="s">
        <v>61</v>
      </c>
      <c r="D374" s="258"/>
      <c r="E374" s="258"/>
      <c r="F374" s="259"/>
      <c r="G374" s="245" t="s">
        <v>62</v>
      </c>
      <c r="H374" s="246"/>
      <c r="I374" s="246"/>
      <c r="J374" s="247"/>
      <c r="K374" s="257" t="s">
        <v>63</v>
      </c>
      <c r="L374" s="258"/>
      <c r="M374" s="258"/>
      <c r="N374" s="259"/>
      <c r="O374" s="245" t="s">
        <v>64</v>
      </c>
      <c r="P374" s="246"/>
      <c r="Q374" s="246"/>
      <c r="R374" s="247"/>
      <c r="S374" s="257" t="s">
        <v>454</v>
      </c>
      <c r="T374" s="258"/>
      <c r="U374" s="258"/>
      <c r="V374" s="259"/>
      <c r="W374" s="245" t="s">
        <v>455</v>
      </c>
      <c r="X374" s="246"/>
      <c r="Y374" s="246"/>
      <c r="Z374" s="247"/>
      <c r="AA374" s="257" t="s">
        <v>59</v>
      </c>
      <c r="AB374" s="258"/>
      <c r="AC374" s="258"/>
      <c r="AD374" s="259"/>
    </row>
    <row r="375" spans="1:37" customFormat="1" x14ac:dyDescent="0.25">
      <c r="A375" s="131" t="s">
        <v>22</v>
      </c>
      <c r="B375" s="235"/>
      <c r="C375" s="132">
        <v>2017</v>
      </c>
      <c r="D375" s="132">
        <v>2018</v>
      </c>
      <c r="E375" s="132">
        <v>2019</v>
      </c>
      <c r="F375" s="132">
        <v>2020</v>
      </c>
      <c r="G375" s="114">
        <v>2017</v>
      </c>
      <c r="H375" s="114">
        <v>2018</v>
      </c>
      <c r="I375" s="114">
        <v>2019</v>
      </c>
      <c r="J375" s="114">
        <v>2020</v>
      </c>
      <c r="K375" s="132">
        <v>2017</v>
      </c>
      <c r="L375" s="132">
        <v>2018</v>
      </c>
      <c r="M375" s="132">
        <v>2019</v>
      </c>
      <c r="N375" s="132">
        <v>2020</v>
      </c>
      <c r="O375" s="114">
        <v>2017</v>
      </c>
      <c r="P375" s="114">
        <v>2018</v>
      </c>
      <c r="Q375" s="114">
        <v>2019</v>
      </c>
      <c r="R375" s="114">
        <v>2020</v>
      </c>
      <c r="S375" s="132">
        <v>2017</v>
      </c>
      <c r="T375" s="132">
        <v>2018</v>
      </c>
      <c r="U375" s="132">
        <v>2019</v>
      </c>
      <c r="V375" s="132">
        <v>2020</v>
      </c>
      <c r="W375" s="114">
        <v>2017</v>
      </c>
      <c r="X375" s="114">
        <v>2018</v>
      </c>
      <c r="Y375" s="114">
        <v>2019</v>
      </c>
      <c r="Z375" s="114">
        <v>2020</v>
      </c>
      <c r="AA375" s="132">
        <v>2017</v>
      </c>
      <c r="AB375" s="132">
        <v>2018</v>
      </c>
      <c r="AC375" s="132">
        <v>2019</v>
      </c>
      <c r="AD375" s="132">
        <v>2020</v>
      </c>
    </row>
    <row r="376" spans="1:37" customFormat="1" ht="9.75" customHeight="1" x14ac:dyDescent="0.25">
      <c r="A376" s="115">
        <v>1</v>
      </c>
      <c r="B376" s="115">
        <v>2</v>
      </c>
      <c r="C376" s="133">
        <v>3</v>
      </c>
      <c r="D376" s="133">
        <v>4</v>
      </c>
      <c r="E376" s="133">
        <v>5</v>
      </c>
      <c r="F376" s="133">
        <v>6</v>
      </c>
      <c r="G376" s="115">
        <v>7</v>
      </c>
      <c r="H376" s="115">
        <v>8</v>
      </c>
      <c r="I376" s="115">
        <v>9</v>
      </c>
      <c r="J376" s="115">
        <v>10</v>
      </c>
      <c r="K376" s="133">
        <v>11</v>
      </c>
      <c r="L376" s="133">
        <v>12</v>
      </c>
      <c r="M376" s="133">
        <v>13</v>
      </c>
      <c r="N376" s="133">
        <v>14</v>
      </c>
      <c r="O376" s="115">
        <v>15</v>
      </c>
      <c r="P376" s="115">
        <v>16</v>
      </c>
      <c r="Q376" s="115">
        <v>17</v>
      </c>
      <c r="R376" s="115">
        <v>18</v>
      </c>
      <c r="S376" s="133">
        <v>19</v>
      </c>
      <c r="T376" s="133">
        <v>20</v>
      </c>
      <c r="U376" s="133">
        <v>21</v>
      </c>
      <c r="V376" s="133">
        <v>22</v>
      </c>
      <c r="W376" s="115">
        <v>23</v>
      </c>
      <c r="X376" s="115">
        <v>24</v>
      </c>
      <c r="Y376" s="115">
        <v>25</v>
      </c>
      <c r="Z376" s="115">
        <v>26</v>
      </c>
      <c r="AA376" s="133">
        <v>27</v>
      </c>
      <c r="AB376" s="133">
        <v>28</v>
      </c>
      <c r="AC376" s="133">
        <v>29</v>
      </c>
      <c r="AD376" s="133">
        <v>30</v>
      </c>
    </row>
    <row r="377" spans="1:37" ht="34.5" x14ac:dyDescent="0.25">
      <c r="A377" s="47" t="s">
        <v>407</v>
      </c>
      <c r="B377" s="47" t="s">
        <v>395</v>
      </c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>
        <f t="shared" ref="S377:S385" si="146">C377+G377+K377+O377</f>
        <v>0</v>
      </c>
      <c r="T377" s="134">
        <f t="shared" ref="T377:T385" si="147">D377+H377+L377+P377</f>
        <v>0</v>
      </c>
      <c r="U377" s="134">
        <f t="shared" ref="U377:U385" si="148">E377+I377+M377+Q377</f>
        <v>0</v>
      </c>
      <c r="V377" s="134">
        <f t="shared" ref="V377:V385" si="149">F377+J377+N377+R377</f>
        <v>0</v>
      </c>
      <c r="W377" s="134"/>
      <c r="X377" s="134"/>
      <c r="Y377" s="134"/>
      <c r="Z377" s="134"/>
      <c r="AA377" s="134">
        <f t="shared" ref="AA377:AA385" si="150">S377+W377</f>
        <v>0</v>
      </c>
      <c r="AB377" s="134">
        <f t="shared" ref="AB377:AB385" si="151">T377+X377</f>
        <v>0</v>
      </c>
      <c r="AC377" s="134">
        <f t="shared" ref="AC377:AC385" si="152">U377+Y377</f>
        <v>0</v>
      </c>
      <c r="AD377" s="134">
        <f t="shared" ref="AD377:AD385" si="153">V377+Z377</f>
        <v>0</v>
      </c>
    </row>
    <row r="378" spans="1:37" ht="34.5" x14ac:dyDescent="0.25">
      <c r="A378" s="47" t="s">
        <v>408</v>
      </c>
      <c r="B378" s="47" t="s">
        <v>396</v>
      </c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>
        <f t="shared" si="146"/>
        <v>0</v>
      </c>
      <c r="T378" s="134">
        <f t="shared" si="147"/>
        <v>0</v>
      </c>
      <c r="U378" s="134">
        <f t="shared" si="148"/>
        <v>0</v>
      </c>
      <c r="V378" s="134">
        <f t="shared" si="149"/>
        <v>0</v>
      </c>
      <c r="W378" s="134"/>
      <c r="X378" s="134"/>
      <c r="Y378" s="134"/>
      <c r="Z378" s="134"/>
      <c r="AA378" s="134">
        <f t="shared" si="150"/>
        <v>0</v>
      </c>
      <c r="AB378" s="134">
        <f t="shared" si="151"/>
        <v>0</v>
      </c>
      <c r="AC378" s="134">
        <f t="shared" si="152"/>
        <v>0</v>
      </c>
      <c r="AD378" s="134">
        <f t="shared" si="153"/>
        <v>0</v>
      </c>
    </row>
    <row r="379" spans="1:37" ht="45.75" x14ac:dyDescent="0.25">
      <c r="A379" s="47" t="s">
        <v>397</v>
      </c>
      <c r="B379" s="47" t="s">
        <v>398</v>
      </c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>
        <f t="shared" si="146"/>
        <v>0</v>
      </c>
      <c r="T379" s="134">
        <f t="shared" si="147"/>
        <v>0</v>
      </c>
      <c r="U379" s="134">
        <f t="shared" si="148"/>
        <v>0</v>
      </c>
      <c r="V379" s="134">
        <f t="shared" si="149"/>
        <v>0</v>
      </c>
      <c r="W379" s="134"/>
      <c r="X379" s="134"/>
      <c r="Y379" s="134"/>
      <c r="Z379" s="134"/>
      <c r="AA379" s="134">
        <f t="shared" si="150"/>
        <v>0</v>
      </c>
      <c r="AB379" s="134">
        <f t="shared" si="151"/>
        <v>0</v>
      </c>
      <c r="AC379" s="134">
        <f t="shared" si="152"/>
        <v>0</v>
      </c>
      <c r="AD379" s="134">
        <f t="shared" si="153"/>
        <v>0</v>
      </c>
    </row>
    <row r="380" spans="1:37" ht="23.25" x14ac:dyDescent="0.25">
      <c r="A380" s="47" t="s">
        <v>409</v>
      </c>
      <c r="B380" s="47" t="s">
        <v>399</v>
      </c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>
        <f t="shared" si="146"/>
        <v>0</v>
      </c>
      <c r="T380" s="134">
        <f t="shared" si="147"/>
        <v>0</v>
      </c>
      <c r="U380" s="134">
        <f t="shared" si="148"/>
        <v>0</v>
      </c>
      <c r="V380" s="134">
        <f t="shared" si="149"/>
        <v>0</v>
      </c>
      <c r="W380" s="134"/>
      <c r="X380" s="134"/>
      <c r="Y380" s="134"/>
      <c r="Z380" s="134"/>
      <c r="AA380" s="134">
        <f t="shared" si="150"/>
        <v>0</v>
      </c>
      <c r="AB380" s="134">
        <f t="shared" si="151"/>
        <v>0</v>
      </c>
      <c r="AC380" s="134">
        <f t="shared" si="152"/>
        <v>0</v>
      </c>
      <c r="AD380" s="134">
        <f t="shared" si="153"/>
        <v>0</v>
      </c>
    </row>
    <row r="381" spans="1:37" ht="23.25" x14ac:dyDescent="0.25">
      <c r="A381" s="47" t="s">
        <v>409</v>
      </c>
      <c r="B381" s="47" t="s">
        <v>400</v>
      </c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>
        <f t="shared" si="146"/>
        <v>0</v>
      </c>
      <c r="T381" s="134">
        <f t="shared" si="147"/>
        <v>0</v>
      </c>
      <c r="U381" s="134">
        <f t="shared" si="148"/>
        <v>0</v>
      </c>
      <c r="V381" s="134">
        <f t="shared" si="149"/>
        <v>0</v>
      </c>
      <c r="W381" s="134"/>
      <c r="X381" s="134"/>
      <c r="Y381" s="134"/>
      <c r="Z381" s="134"/>
      <c r="AA381" s="134">
        <f t="shared" si="150"/>
        <v>0</v>
      </c>
      <c r="AB381" s="134">
        <f t="shared" si="151"/>
        <v>0</v>
      </c>
      <c r="AC381" s="134">
        <f t="shared" si="152"/>
        <v>0</v>
      </c>
      <c r="AD381" s="134">
        <f t="shared" si="153"/>
        <v>0</v>
      </c>
    </row>
    <row r="382" spans="1:37" ht="22.5" customHeight="1" x14ac:dyDescent="0.25">
      <c r="A382" s="47" t="s">
        <v>401</v>
      </c>
      <c r="B382" s="47" t="s">
        <v>402</v>
      </c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>
        <f t="shared" si="146"/>
        <v>0</v>
      </c>
      <c r="T382" s="134">
        <f t="shared" si="147"/>
        <v>0</v>
      </c>
      <c r="U382" s="134">
        <f t="shared" si="148"/>
        <v>0</v>
      </c>
      <c r="V382" s="134">
        <f t="shared" si="149"/>
        <v>0</v>
      </c>
      <c r="W382" s="134"/>
      <c r="X382" s="134"/>
      <c r="Y382" s="134"/>
      <c r="Z382" s="134"/>
      <c r="AA382" s="134">
        <f t="shared" si="150"/>
        <v>0</v>
      </c>
      <c r="AB382" s="134">
        <f t="shared" si="151"/>
        <v>0</v>
      </c>
      <c r="AC382" s="134">
        <f t="shared" si="152"/>
        <v>0</v>
      </c>
      <c r="AD382" s="134">
        <f t="shared" si="153"/>
        <v>0</v>
      </c>
    </row>
    <row r="383" spans="1:37" ht="22.5" customHeight="1" x14ac:dyDescent="0.25">
      <c r="A383" s="47" t="s">
        <v>401</v>
      </c>
      <c r="B383" s="47" t="s">
        <v>403</v>
      </c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>
        <f t="shared" si="146"/>
        <v>0</v>
      </c>
      <c r="T383" s="134">
        <f t="shared" si="147"/>
        <v>0</v>
      </c>
      <c r="U383" s="134">
        <f t="shared" si="148"/>
        <v>0</v>
      </c>
      <c r="V383" s="134">
        <f t="shared" si="149"/>
        <v>0</v>
      </c>
      <c r="W383" s="134"/>
      <c r="X383" s="134"/>
      <c r="Y383" s="134"/>
      <c r="Z383" s="134"/>
      <c r="AA383" s="134">
        <f t="shared" si="150"/>
        <v>0</v>
      </c>
      <c r="AB383" s="134">
        <f t="shared" si="151"/>
        <v>0</v>
      </c>
      <c r="AC383" s="134">
        <f t="shared" si="152"/>
        <v>0</v>
      </c>
      <c r="AD383" s="134">
        <f t="shared" si="153"/>
        <v>0</v>
      </c>
    </row>
    <row r="384" spans="1:37" ht="23.25" x14ac:dyDescent="0.25">
      <c r="A384" s="47" t="s">
        <v>404</v>
      </c>
      <c r="B384" s="47" t="s">
        <v>405</v>
      </c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>
        <f t="shared" si="146"/>
        <v>0</v>
      </c>
      <c r="T384" s="134">
        <f t="shared" si="147"/>
        <v>0</v>
      </c>
      <c r="U384" s="134">
        <f t="shared" si="148"/>
        <v>0</v>
      </c>
      <c r="V384" s="134">
        <f t="shared" si="149"/>
        <v>0</v>
      </c>
      <c r="W384" s="134"/>
      <c r="X384" s="134"/>
      <c r="Y384" s="134"/>
      <c r="Z384" s="134"/>
      <c r="AA384" s="134">
        <f t="shared" si="150"/>
        <v>0</v>
      </c>
      <c r="AB384" s="134">
        <f t="shared" si="151"/>
        <v>0</v>
      </c>
      <c r="AC384" s="134">
        <f t="shared" si="152"/>
        <v>0</v>
      </c>
      <c r="AD384" s="134">
        <f t="shared" si="153"/>
        <v>0</v>
      </c>
    </row>
    <row r="385" spans="1:36" ht="23.25" x14ac:dyDescent="0.25">
      <c r="A385" s="47" t="s">
        <v>404</v>
      </c>
      <c r="B385" s="47" t="s">
        <v>406</v>
      </c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>
        <f t="shared" si="146"/>
        <v>0</v>
      </c>
      <c r="T385" s="134">
        <f t="shared" si="147"/>
        <v>0</v>
      </c>
      <c r="U385" s="134">
        <f t="shared" si="148"/>
        <v>0</v>
      </c>
      <c r="V385" s="134">
        <f t="shared" si="149"/>
        <v>0</v>
      </c>
      <c r="W385" s="134"/>
      <c r="X385" s="134"/>
      <c r="Y385" s="134"/>
      <c r="Z385" s="134"/>
      <c r="AA385" s="134">
        <f t="shared" si="150"/>
        <v>0</v>
      </c>
      <c r="AB385" s="134">
        <f t="shared" si="151"/>
        <v>0</v>
      </c>
      <c r="AC385" s="134">
        <f t="shared" si="152"/>
        <v>0</v>
      </c>
      <c r="AD385" s="134">
        <f t="shared" si="153"/>
        <v>0</v>
      </c>
    </row>
    <row r="386" spans="1:36" x14ac:dyDescent="0.25">
      <c r="A386" s="87"/>
      <c r="B386" s="8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</row>
    <row r="387" spans="1:36" x14ac:dyDescent="0.25">
      <c r="A387" s="10"/>
    </row>
    <row r="388" spans="1:36" x14ac:dyDescent="0.25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/>
      <c r="AJ388" s="11"/>
    </row>
    <row r="389" spans="1:36" x14ac:dyDescent="0.25">
      <c r="A389" s="12"/>
    </row>
    <row r="390" spans="1:36" x14ac:dyDescent="0.25">
      <c r="A390" s="9"/>
      <c r="B390" s="13" t="s">
        <v>49</v>
      </c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  <c r="AA390" s="9"/>
      <c r="AB390" s="9"/>
      <c r="AC390" s="9"/>
      <c r="AD390" s="9"/>
    </row>
    <row r="391" spans="1:36" x14ac:dyDescent="0.25">
      <c r="A391" s="9"/>
      <c r="B391" s="13" t="s">
        <v>51</v>
      </c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  <c r="AA391" s="9"/>
      <c r="AB391" s="9"/>
      <c r="AC391" s="9"/>
      <c r="AD391" s="9"/>
    </row>
    <row r="392" spans="1:36" x14ac:dyDescent="0.25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  <c r="AA392" s="9"/>
      <c r="AB392" s="9"/>
      <c r="AC392" s="9"/>
      <c r="AD392" s="9"/>
    </row>
  </sheetData>
  <dataConsolidate/>
  <mergeCells count="32">
    <mergeCell ref="B22:B23"/>
    <mergeCell ref="A12:B12"/>
    <mergeCell ref="A13:B13"/>
    <mergeCell ref="A6:B6"/>
    <mergeCell ref="A9:B9"/>
    <mergeCell ref="A10:B10"/>
    <mergeCell ref="F16:G16"/>
    <mergeCell ref="I16:J16"/>
    <mergeCell ref="C22:F22"/>
    <mergeCell ref="G22:J22"/>
    <mergeCell ref="K22:N22"/>
    <mergeCell ref="B374:B375"/>
    <mergeCell ref="C374:F374"/>
    <mergeCell ref="G374:J374"/>
    <mergeCell ref="K374:N374"/>
    <mergeCell ref="O374:R374"/>
    <mergeCell ref="AA374:AD374"/>
    <mergeCell ref="E7:M7"/>
    <mergeCell ref="D8:J8"/>
    <mergeCell ref="E9:M9"/>
    <mergeCell ref="K10:L10"/>
    <mergeCell ref="D11:J11"/>
    <mergeCell ref="I12:J12"/>
    <mergeCell ref="D13:M13"/>
    <mergeCell ref="F14:G14"/>
    <mergeCell ref="J14:L14"/>
    <mergeCell ref="AA22:AD22"/>
    <mergeCell ref="S374:V374"/>
    <mergeCell ref="W374:Z374"/>
    <mergeCell ref="O22:R22"/>
    <mergeCell ref="S22:V22"/>
    <mergeCell ref="W22:Z22"/>
  </mergeCells>
  <pageMargins left="0.25" right="0.25" top="0.75" bottom="0.75" header="0.3" footer="0.3"/>
  <pageSetup scale="37" orientation="landscape" r:id="rId1"/>
  <colBreaks count="1" manualBreakCount="1">
    <brk id="30" max="4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Obrazac 1</vt:lpstr>
      <vt:lpstr>Obrazac FP</vt:lpstr>
      <vt:lpstr>Obrazac FP_F2</vt:lpstr>
      <vt:lpstr>Obrazac FP_F3</vt:lpstr>
      <vt:lpstr>Obrazac FP_F4</vt:lpstr>
      <vt:lpstr>Obrazac FP_F5</vt:lpstr>
      <vt:lpstr>Obrazac UKUPNO</vt:lpstr>
      <vt:lpstr>Obrazac FP_F2-5</vt:lpstr>
      <vt:lpstr>'Obrazac 1'!Print_Area</vt:lpstr>
      <vt:lpstr>'Obrazac FP_F2'!Print_Area</vt:lpstr>
      <vt:lpstr>'Obrazac FP_F2-5'!Print_Area</vt:lpstr>
      <vt:lpstr>'Obrazac FP_F3'!Print_Area</vt:lpstr>
      <vt:lpstr>'Obrazac FP_F4'!Print_Area</vt:lpstr>
      <vt:lpstr>'Obrazac FP_F5'!Print_Area</vt:lpstr>
      <vt:lpstr>'Obrazac UKUPNO'!Print_Area</vt:lpstr>
      <vt:lpstr>'Obrazac FP_F2-5'!Print_Titles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Njezic</dc:creator>
  <cp:lastModifiedBy>Sanja Njezic-Misic</cp:lastModifiedBy>
  <cp:lastPrinted>2018-02-14T14:30:35Z</cp:lastPrinted>
  <dcterms:created xsi:type="dcterms:W3CDTF">2011-01-17T08:23:57Z</dcterms:created>
  <dcterms:modified xsi:type="dcterms:W3CDTF">2026-02-23T12:09:00Z</dcterms:modified>
</cp:coreProperties>
</file>